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0" yWindow="0" windowWidth="28800" windowHeight="11400" tabRatio="845"/>
  </bookViews>
  <sheets>
    <sheet name="Aiškinamoji lentelė" sheetId="42" r:id="rId1"/>
    <sheet name="9 programa" sheetId="43" state="hidden" r:id="rId2"/>
  </sheets>
  <definedNames>
    <definedName name="_xlnm.Print_Area" localSheetId="1">'9 programa'!$A$1:$M$70</definedName>
    <definedName name="_xlnm.Print_Area" localSheetId="0">'Aiškinamoji lentelė'!$A$1:$Q$91</definedName>
    <definedName name="_xlnm.Print_Titles" localSheetId="1">'9 programa'!$7:$9</definedName>
    <definedName name="_xlnm.Print_Titles" localSheetId="0">'Aiškinamoji lentelė'!$7:$9</definedName>
  </definedNames>
  <calcPr calcId="162913"/>
</workbook>
</file>

<file path=xl/calcChain.xml><?xml version="1.0" encoding="utf-8"?>
<calcChain xmlns="http://schemas.openxmlformats.org/spreadsheetml/2006/main">
  <c r="J32" i="42" l="1"/>
  <c r="L63" i="42" l="1"/>
  <c r="K63" i="42"/>
  <c r="L62" i="42"/>
  <c r="K62" i="42"/>
  <c r="J62" i="42"/>
  <c r="L59" i="42" l="1"/>
  <c r="K59" i="42"/>
  <c r="J59" i="42"/>
  <c r="K24" i="42" l="1"/>
  <c r="L24" i="42" l="1"/>
  <c r="L27" i="42" l="1"/>
  <c r="K27" i="42"/>
  <c r="J27" i="42"/>
  <c r="J15" i="42"/>
  <c r="J24" i="42" s="1"/>
  <c r="I85" i="42" l="1"/>
  <c r="I35" i="42" l="1"/>
  <c r="I15" i="42"/>
  <c r="L55" i="42" l="1"/>
  <c r="K55" i="42"/>
  <c r="J55" i="42"/>
  <c r="I55" i="42"/>
  <c r="L88" i="42" l="1"/>
  <c r="K88" i="42"/>
  <c r="J88" i="42"/>
  <c r="L87" i="42"/>
  <c r="K87" i="42"/>
  <c r="J87" i="42"/>
  <c r="L84" i="42"/>
  <c r="K84" i="42"/>
  <c r="I88" i="42"/>
  <c r="I87" i="42"/>
  <c r="J84" i="42"/>
  <c r="J70" i="42"/>
  <c r="K70" i="42"/>
  <c r="L70" i="42"/>
  <c r="J67" i="42"/>
  <c r="J74" i="42" s="1"/>
  <c r="K67" i="42"/>
  <c r="L67" i="42"/>
  <c r="I59" i="42"/>
  <c r="J52" i="42"/>
  <c r="K52" i="42"/>
  <c r="L52" i="42"/>
  <c r="I52" i="42"/>
  <c r="J49" i="42"/>
  <c r="K49" i="42"/>
  <c r="L49" i="42"/>
  <c r="I49" i="42"/>
  <c r="J46" i="42"/>
  <c r="K46" i="42"/>
  <c r="L46" i="42"/>
  <c r="J43" i="42"/>
  <c r="K43" i="42"/>
  <c r="L43" i="42"/>
  <c r="J33" i="42"/>
  <c r="J63" i="42" s="1"/>
  <c r="K33" i="42"/>
  <c r="L33" i="42"/>
  <c r="I27" i="42"/>
  <c r="I24" i="42"/>
  <c r="L74" i="42" l="1"/>
  <c r="L75" i="42" s="1"/>
  <c r="L76" i="42" s="1"/>
  <c r="K82" i="42"/>
  <c r="K83" i="42"/>
  <c r="J82" i="42"/>
  <c r="J83" i="42"/>
  <c r="L83" i="42"/>
  <c r="L82" i="42"/>
  <c r="K74" i="42"/>
  <c r="J75" i="42"/>
  <c r="J76" i="42" s="1"/>
  <c r="L86" i="42"/>
  <c r="K86" i="42"/>
  <c r="J86" i="42"/>
  <c r="I43" i="42"/>
  <c r="I84" i="42"/>
  <c r="I70" i="42"/>
  <c r="I67" i="42"/>
  <c r="I46" i="42"/>
  <c r="I63" i="42" s="1"/>
  <c r="I33" i="42"/>
  <c r="I74" i="42" l="1"/>
  <c r="K75" i="42"/>
  <c r="K76" i="42" s="1"/>
  <c r="I75" i="42"/>
  <c r="I76" i="42" s="1"/>
  <c r="L89" i="42"/>
  <c r="K89" i="42"/>
  <c r="J89" i="42"/>
  <c r="I82" i="42"/>
  <c r="I83" i="42"/>
  <c r="I86" i="42"/>
  <c r="H36" i="43"/>
  <c r="H65" i="43"/>
  <c r="I63" i="43"/>
  <c r="H63" i="43"/>
  <c r="G63" i="43"/>
  <c r="I89" i="42" l="1"/>
  <c r="H28" i="43"/>
  <c r="I28" i="43"/>
  <c r="G28" i="43"/>
  <c r="H20" i="43"/>
  <c r="I20" i="43"/>
  <c r="G20" i="43"/>
  <c r="I66" i="43" l="1"/>
  <c r="H66" i="43"/>
  <c r="G66" i="43"/>
  <c r="I65" i="43"/>
  <c r="G65" i="43"/>
  <c r="I52" i="43"/>
  <c r="H52" i="43"/>
  <c r="G52" i="43"/>
  <c r="I49" i="43"/>
  <c r="H49" i="43"/>
  <c r="G49" i="43"/>
  <c r="I45" i="43"/>
  <c r="H45" i="43"/>
  <c r="G45" i="43"/>
  <c r="I43" i="43"/>
  <c r="H43" i="43"/>
  <c r="G43" i="43"/>
  <c r="I41" i="43"/>
  <c r="H41" i="43"/>
  <c r="G41" i="43"/>
  <c r="I38" i="43"/>
  <c r="H38" i="43"/>
  <c r="G38" i="43"/>
  <c r="I36" i="43"/>
  <c r="G36" i="43"/>
  <c r="I22" i="43"/>
  <c r="G22" i="43"/>
  <c r="H46" i="43" l="1"/>
  <c r="I46" i="43"/>
  <c r="H64" i="43"/>
  <c r="H61" i="43"/>
  <c r="H67" i="43" s="1"/>
  <c r="I64" i="43"/>
  <c r="G61" i="43"/>
  <c r="I62" i="43"/>
  <c r="G55" i="43"/>
  <c r="G46" i="43"/>
  <c r="H55" i="43"/>
  <c r="I55" i="43"/>
  <c r="G62" i="43"/>
  <c r="G64" i="43"/>
  <c r="H62" i="43"/>
  <c r="I61" i="43"/>
  <c r="G56" i="43" l="1"/>
  <c r="G57" i="43" s="1"/>
  <c r="I67" i="43"/>
  <c r="G67" i="43"/>
  <c r="I56" i="43"/>
  <c r="I57" i="43" s="1"/>
  <c r="H56" i="43"/>
  <c r="H57" i="43" s="1"/>
  <c r="H69" i="43" s="1"/>
  <c r="I70" i="43" l="1"/>
  <c r="G69" i="43"/>
  <c r="G70" i="43"/>
  <c r="H70" i="43"/>
  <c r="I69" i="43"/>
  <c r="L91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audito atlikimui
</t>
        </r>
      </text>
    </comment>
    <comment ref="G38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8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8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9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1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0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3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sharedStrings.xml><?xml version="1.0" encoding="utf-8"?>
<sst xmlns="http://schemas.openxmlformats.org/spreadsheetml/2006/main" count="422" uniqueCount="157">
  <si>
    <t>Uždavinio kodas</t>
  </si>
  <si>
    <t>Priemonės kodas</t>
  </si>
  <si>
    <t>Pavadinimas</t>
  </si>
  <si>
    <t>Priemonės požymis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</si>
  <si>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</si>
  <si>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</si>
  <si>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</si>
  <si>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</si>
  <si>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</si>
  <si>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</si>
  <si>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</si>
  <si>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</si>
  <si>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</si>
  <si>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</si>
  <si>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</si>
  <si>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</si>
  <si>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</si>
  <si>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</si>
  <si>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</si>
  <si>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</si>
  <si>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</si>
  <si>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 xml:space="preserve">Iš viso  programai: 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</si>
  <si>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</si>
  <si>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</si>
  <si>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</si>
  <si>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</si>
  <si>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</si>
  <si>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</si>
  <si>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</si>
  <si>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</si>
  <si>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</si>
  <si>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</si>
  <si>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</si>
  <si>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</si>
  <si>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</si>
  <si>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</si>
  <si>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</si>
  <si>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</si>
  <si>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</si>
  <si>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</si>
  <si>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</si>
  <si>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</si>
  <si>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</si>
  <si>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</si>
  <si>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</si>
  <si>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</si>
  <si>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</si>
  <si>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</si>
  <si>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</si>
  <si>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</si>
  <si>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</si>
  <si>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2021 m. asignavimų projektas</t>
  </si>
  <si>
    <t>2022 m. asignavimų projektas</t>
  </si>
  <si>
    <t>2023 m. asignavimų projektas</t>
  </si>
  <si>
    <t>Dalyvavimas Vakarų Lietuvos regiono renginyje „Jaunimo vasaros akademija“</t>
  </si>
  <si>
    <t xml:space="preserve">Dalyvių skaičius išvažiuojamajame renginyje, vnt. </t>
  </si>
  <si>
    <t>Suroganizuotų renginių skaičius, vnt.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</si>
  <si>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</si>
  <si>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</si>
  <si>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</si>
  <si>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</si>
  <si>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Klaipėdos jaunimo situacijos tyrimo ir Jaunimo politikos plėtros strategijos parengimas</t>
  </si>
  <si>
    <t>Atlikta tyrimų, skaičius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</si>
  <si>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</si>
  <si>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</si>
  <si>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</si>
  <si>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</si>
  <si>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</si>
  <si>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</si>
  <si>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LRVB</t>
  </si>
  <si>
    <t>P6</t>
  </si>
  <si>
    <t>Iš dalies finansuota projektų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</si>
  <si>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</si>
  <si>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</si>
  <si>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JAUNIMO IR BENDRUOMENIŲ POLITIKOS PLĖTROS PROGRAMOS NR. 09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</si>
  <si>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</si>
  <si>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</si>
  <si>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</si>
  <si>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Mokinių dalyvaujamasis biudžetas</t>
  </si>
  <si>
    <t>Dalyvauja mokyklų, skaičius</t>
  </si>
  <si>
    <t>08</t>
  </si>
  <si>
    <t xml:space="preserve">Aktyvinti bendruomenių veiklą </t>
  </si>
  <si>
    <t>Dalyvaujamojo biudžeto iniciatyvos įgyvendinimas</t>
  </si>
  <si>
    <t>Parengta koncepcija ir metodika, vnt.</t>
  </si>
  <si>
    <t>Organizuotas idėjų atrankos konkursas</t>
  </si>
  <si>
    <t>Jaunimo ir bendruomenių reikalų koordinavimo grupė, vyr. patarėjas D. Petrolevičius</t>
  </si>
  <si>
    <t>Jaunimo medijų centro Klaipėdos miesto centre  įkūrimas</t>
  </si>
  <si>
    <t xml:space="preserve">2021–2023 M. KLAIPĖDOS MIESTO SAVIVALDYBĖS  </t>
  </si>
  <si>
    <t>SB'</t>
  </si>
  <si>
    <t>priedas</t>
  </si>
  <si>
    <t xml:space="preserve">Klaipėdos miesto savivaldybės jaunimo ir bendruomenių politikos plėtros programos (Nr. 09) </t>
  </si>
  <si>
    <t>09. Jaunimo ir bendruomenių politikos plėtros programa</t>
  </si>
  <si>
    <t>2021 m.</t>
  </si>
  <si>
    <t>2022 m.</t>
  </si>
  <si>
    <t>2023 m.</t>
  </si>
  <si>
    <t>Įvertinta paraiškų, skaičius</t>
  </si>
  <si>
    <t>Iš dalies finansuota programų projektų, skaičius</t>
  </si>
  <si>
    <t>Įsteiga ir įrengta atvira jaunimo erdvė</t>
  </si>
  <si>
    <t>Suorganizuotų renginių skaičius, vnt.</t>
  </si>
  <si>
    <t>Atstovavimas Klaipėdos miestui  tarptautiniuose ir nacionaliniuose jaunimo renginiuose</t>
  </si>
  <si>
    <t>Įgyvendinta mokinių iniciatyvų, skaičius</t>
  </si>
  <si>
    <t>Koncepcijos parengimas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</si>
  <si>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</si>
  <si>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Ekspertų skaičius</t>
  </si>
  <si>
    <t>Suorganizuota forumų, vnt.</t>
  </si>
  <si>
    <t>JAUNIMO IR BENDRUOMENIŲ POLITIKOS PLĖTROS PROGRAMOS (NR. 09)</t>
  </si>
  <si>
    <t xml:space="preserve">2021–2024 M. KLAIPĖDOS MIESTO SAVIVALDYBĖS </t>
  </si>
  <si>
    <t>Aiškinamojo rašto priedas Nr. 3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</si>
  <si>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</si>
  <si>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</si>
  <si>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</si>
  <si>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</si>
  <si>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</si>
  <si>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</si>
  <si>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2023-ųjų metų lėšų projektas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</si>
  <si>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</si>
  <si>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</si>
  <si>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</si>
  <si>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</si>
  <si>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</si>
  <si>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</si>
  <si>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</si>
  <si>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</si>
  <si>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</si>
  <si>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</si>
  <si>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</si>
  <si>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</si>
  <si>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</si>
  <si>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</si>
  <si>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</si>
  <si>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</si>
  <si>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</si>
  <si>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</si>
  <si>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</si>
  <si>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</si>
  <si>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</si>
  <si>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</si>
  <si>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</si>
  <si>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Įsteiga ir įrengta Atvira jaunimo erdvė, vnt.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</si>
  <si>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</si>
  <si>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</si>
  <si>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</si>
  <si>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</si>
  <si>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</si>
  <si>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</si>
  <si>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</si>
  <si>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</si>
  <si>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</si>
  <si>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</si>
  <si>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</si>
  <si>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</si>
  <si>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</si>
  <si>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</si>
  <si>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</si>
  <si>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</si>
  <si>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</si>
  <si>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Atviros jaunimo erdvės paslaugos užtikrinimas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</si>
</sst>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theme="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873">
    <xf numFmtId="0" fontId="0" fillId="0" borderId="0" xfId="0"/>
    <xf numFmtId="164" fontId="3" fillId="6" borderId="47" xfId="0" applyNumberFormat="1" applyFont="1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3" fillId="2" borderId="50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3" fillId="2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3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7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3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6" borderId="53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49" fontId="7" fillId="2" borderId="3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center" vertical="top"/>
    </xf>
    <xf numFmtId="164" fontId="3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7" fillId="3" borderId="11" xfId="0" applyNumberFormat="1" applyFont="1" applyFill="1" applyBorder="1" applyAlignment="1">
      <alignment vertical="center" textRotation="90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vertical="center" textRotation="90" wrapText="1"/>
    </xf>
    <xf numFmtId="3" fontId="7" fillId="3" borderId="3" xfId="0" applyNumberFormat="1" applyFont="1" applyFill="1" applyBorder="1" applyAlignment="1">
      <alignment vertical="center" textRotation="90" wrapText="1"/>
    </xf>
    <xf numFmtId="3" fontId="7" fillId="3" borderId="20" xfId="0" applyNumberFormat="1" applyFont="1" applyFill="1" applyBorder="1" applyAlignment="1">
      <alignment horizontal="center" vertical="center" textRotation="90" wrapText="1"/>
    </xf>
    <xf numFmtId="3" fontId="3" fillId="3" borderId="43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3" fillId="6" borderId="5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center" textRotation="90" wrapText="1"/>
    </xf>
    <xf numFmtId="164" fontId="3" fillId="6" borderId="18" xfId="0" applyNumberFormat="1" applyFont="1" applyFill="1" applyBorder="1" applyAlignment="1">
      <alignment horizontal="center" vertical="top"/>
    </xf>
    <xf numFmtId="164" fontId="3" fillId="6" borderId="53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3" fillId="6" borderId="2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3" fillId="6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2" fillId="0" borderId="52" xfId="0" applyNumberFormat="1" applyFont="1" applyFill="1" applyBorder="1" applyAlignment="1">
      <alignment horizontal="center" vertical="center" textRotation="90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3" fillId="6" borderId="34" xfId="0" applyNumberFormat="1" applyFont="1" applyFill="1" applyBorder="1" applyAlignment="1">
      <alignment horizontal="center" vertical="top"/>
    </xf>
    <xf numFmtId="164" fontId="3" fillId="6" borderId="33" xfId="0" applyNumberFormat="1" applyFont="1" applyFill="1" applyBorder="1" applyAlignment="1">
      <alignment horizontal="center" vertical="top"/>
    </xf>
    <xf numFmtId="164" fontId="3" fillId="6" borderId="6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14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11" fontId="7" fillId="2" borderId="39" xfId="0" applyNumberFormat="1" applyFont="1" applyFill="1" applyBorder="1" applyAlignment="1">
      <alignment horizontal="center" vertical="top"/>
    </xf>
    <xf numFmtId="11" fontId="3" fillId="2" borderId="20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vertical="top"/>
    </xf>
    <xf numFmtId="3" fontId="3" fillId="3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6" borderId="36" xfId="0" applyNumberFormat="1" applyFont="1" applyFill="1" applyBorder="1" applyAlignment="1">
      <alignment horizontal="right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3" fillId="6" borderId="57" xfId="0" applyNumberFormat="1" applyFont="1" applyFill="1" applyBorder="1" applyAlignment="1">
      <alignment horizontal="center" vertical="top"/>
    </xf>
    <xf numFmtId="164" fontId="3" fillId="6" borderId="62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164" fontId="3" fillId="6" borderId="66" xfId="0" applyNumberFormat="1" applyFont="1" applyFill="1" applyBorder="1" applyAlignment="1">
      <alignment horizontal="center" vertical="top"/>
    </xf>
    <xf numFmtId="164" fontId="3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1" fillId="0" borderId="57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3" fontId="6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6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3" borderId="28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vertical="top"/>
    </xf>
    <xf numFmtId="3" fontId="1" fillId="3" borderId="8" xfId="0" applyNumberFormat="1" applyFont="1" applyFill="1" applyBorder="1" applyAlignment="1">
      <alignment vertical="top" wrapText="1"/>
    </xf>
    <xf numFmtId="3" fontId="1" fillId="3" borderId="55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3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vertical="top" wrapText="1"/>
    </xf>
    <xf numFmtId="3" fontId="3" fillId="3" borderId="2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0" fontId="1" fillId="7" borderId="5" xfId="0" applyFont="1" applyFill="1" applyBorder="1" applyAlignment="1">
      <alignment vertical="top" wrapText="1"/>
    </xf>
    <xf numFmtId="3" fontId="1" fillId="3" borderId="6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horizontal="center" vertical="top"/>
    </xf>
    <xf numFmtId="11" fontId="7" fillId="10" borderId="2" xfId="0" applyNumberFormat="1" applyFont="1" applyFill="1" applyBorder="1" applyAlignment="1">
      <alignment vertical="top"/>
    </xf>
    <xf numFmtId="11" fontId="7" fillId="10" borderId="10" xfId="0" applyNumberFormat="1" applyFont="1" applyFill="1" applyBorder="1" applyAlignment="1">
      <alignment vertical="top"/>
    </xf>
    <xf numFmtId="49" fontId="7" fillId="10" borderId="2" xfId="0" applyNumberFormat="1" applyFont="1" applyFill="1" applyBorder="1" applyAlignment="1">
      <alignment vertical="top"/>
    </xf>
    <xf numFmtId="49" fontId="7" fillId="10" borderId="19" xfId="0" applyNumberFormat="1" applyFont="1" applyFill="1" applyBorder="1" applyAlignment="1">
      <alignment vertical="top"/>
    </xf>
    <xf numFmtId="49" fontId="7" fillId="10" borderId="10" xfId="0" applyNumberFormat="1" applyFont="1" applyFill="1" applyBorder="1" applyAlignment="1">
      <alignment vertical="top"/>
    </xf>
    <xf numFmtId="11" fontId="7" fillId="10" borderId="65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vertical="top"/>
    </xf>
    <xf numFmtId="11" fontId="7" fillId="10" borderId="29" xfId="0" applyNumberFormat="1" applyFont="1" applyFill="1" applyBorder="1" applyAlignment="1">
      <alignment horizontal="center" vertical="top"/>
    </xf>
    <xf numFmtId="164" fontId="7" fillId="10" borderId="28" xfId="0" applyNumberFormat="1" applyFont="1" applyFill="1" applyBorder="1" applyAlignment="1">
      <alignment horizontal="center" vertical="top" wrapText="1"/>
    </xf>
    <xf numFmtId="164" fontId="7" fillId="10" borderId="37" xfId="0" applyNumberFormat="1" applyFont="1" applyFill="1" applyBorder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center" vertical="top" wrapText="1"/>
    </xf>
    <xf numFmtId="11" fontId="7" fillId="8" borderId="19" xfId="0" applyNumberFormat="1" applyFont="1" applyFill="1" applyBorder="1" applyAlignment="1">
      <alignment vertical="top"/>
    </xf>
    <xf numFmtId="164" fontId="7" fillId="8" borderId="22" xfId="0" applyNumberFormat="1" applyFont="1" applyFill="1" applyBorder="1" applyAlignment="1">
      <alignment horizontal="center" vertical="top"/>
    </xf>
    <xf numFmtId="164" fontId="7" fillId="8" borderId="20" xfId="0" applyNumberFormat="1" applyFont="1" applyFill="1" applyBorder="1" applyAlignment="1">
      <alignment horizontal="center" vertical="top"/>
    </xf>
    <xf numFmtId="164" fontId="7" fillId="8" borderId="23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3" xfId="0" applyNumberFormat="1" applyFont="1" applyFill="1" applyBorder="1" applyAlignment="1">
      <alignment horizontal="center" vertical="top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70" xfId="0" applyFont="1" applyFill="1" applyBorder="1" applyAlignment="1">
      <alignment horizontal="center" vertical="top"/>
    </xf>
    <xf numFmtId="0" fontId="1" fillId="3" borderId="60" xfId="0" applyFont="1" applyFill="1" applyBorder="1" applyAlignment="1">
      <alignment horizontal="center" vertical="top"/>
    </xf>
    <xf numFmtId="164" fontId="17" fillId="0" borderId="0" xfId="0" applyNumberFormat="1" applyFont="1"/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7" fillId="6" borderId="53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61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49" fontId="7" fillId="2" borderId="37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164" fontId="3" fillId="8" borderId="47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164" fontId="3" fillId="8" borderId="53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9" fillId="3" borderId="72" xfId="0" applyNumberFormat="1" applyFont="1" applyFill="1" applyBorder="1" applyAlignment="1">
      <alignment horizontal="center" vertical="top"/>
    </xf>
    <xf numFmtId="3" fontId="1" fillId="0" borderId="72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4" xfId="0" applyNumberFormat="1" applyFont="1" applyBorder="1" applyAlignment="1">
      <alignment vertical="top" wrapText="1"/>
    </xf>
    <xf numFmtId="3" fontId="1" fillId="0" borderId="60" xfId="0" applyNumberFormat="1" applyFont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9" fillId="3" borderId="73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72" xfId="0" applyNumberFormat="1" applyFont="1" applyBorder="1" applyAlignment="1">
      <alignment horizontal="center" vertical="top"/>
    </xf>
    <xf numFmtId="165" fontId="1" fillId="0" borderId="14" xfId="0" applyNumberFormat="1" applyFont="1" applyBorder="1" applyAlignment="1">
      <alignment horizontal="center" vertical="top"/>
    </xf>
    <xf numFmtId="164" fontId="3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3" fillId="4" borderId="2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3" fillId="4" borderId="31" xfId="0" applyNumberFormat="1" applyFont="1" applyFill="1" applyBorder="1" applyAlignment="1">
      <alignment horizontal="center" vertical="top" wrapText="1"/>
    </xf>
    <xf numFmtId="164" fontId="7" fillId="10" borderId="38" xfId="0" applyNumberFormat="1" applyFont="1" applyFill="1" applyBorder="1" applyAlignment="1">
      <alignment horizontal="center" vertical="top" wrapText="1"/>
    </xf>
    <xf numFmtId="164" fontId="7" fillId="8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3" fontId="3" fillId="0" borderId="48" xfId="0" applyNumberFormat="1" applyFont="1" applyBorder="1" applyAlignment="1">
      <alignment horizontal="center" vertical="center" textRotation="90" wrapText="1"/>
    </xf>
    <xf numFmtId="3" fontId="3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3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3" fillId="6" borderId="2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4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3" fillId="6" borderId="35" xfId="0" applyNumberFormat="1" applyFont="1" applyFill="1" applyBorder="1" applyAlignment="1">
      <alignment horizontal="center" vertical="top"/>
    </xf>
    <xf numFmtId="164" fontId="3" fillId="6" borderId="22" xfId="0" applyNumberFormat="1" applyFont="1" applyFill="1" applyBorder="1" applyAlignment="1">
      <alignment horizontal="center" vertical="top"/>
    </xf>
    <xf numFmtId="164" fontId="3" fillId="4" borderId="22" xfId="0" applyNumberFormat="1" applyFont="1" applyFill="1" applyBorder="1" applyAlignment="1">
      <alignment horizontal="center" vertical="top" wrapText="1"/>
    </xf>
    <xf numFmtId="164" fontId="3" fillId="6" borderId="23" xfId="0" applyNumberFormat="1" applyFont="1" applyFill="1" applyBorder="1" applyAlignment="1">
      <alignment horizontal="center" vertical="top"/>
    </xf>
    <xf numFmtId="164" fontId="3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3" fontId="1" fillId="0" borderId="13" xfId="0" applyNumberFormat="1" applyFont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5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5" xfId="0" applyNumberFormat="1" applyFont="1" applyFill="1" applyBorder="1" applyAlignment="1">
      <alignment horizontal="center" vertical="top" wrapText="1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9" xfId="0" applyNumberFormat="1" applyFont="1" applyFill="1" applyBorder="1" applyAlignment="1">
      <alignment horizontal="center" vertical="top"/>
    </xf>
    <xf numFmtId="165" fontId="3" fillId="6" borderId="35" xfId="0" applyNumberFormat="1" applyFont="1" applyFill="1" applyBorder="1" applyAlignment="1">
      <alignment horizontal="center" vertical="top"/>
    </xf>
    <xf numFmtId="165" fontId="3" fillId="6" borderId="33" xfId="0" applyNumberFormat="1" applyFont="1" applyFill="1" applyBorder="1" applyAlignment="1">
      <alignment horizontal="center" vertical="top"/>
    </xf>
    <xf numFmtId="165" fontId="3" fillId="6" borderId="6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7" xfId="0" applyNumberFormat="1" applyFont="1" applyFill="1" applyBorder="1" applyAlignment="1">
      <alignment horizontal="center" vertical="top"/>
    </xf>
    <xf numFmtId="165" fontId="3" fillId="6" borderId="47" xfId="0" applyNumberFormat="1" applyFont="1" applyFill="1" applyBorder="1" applyAlignment="1">
      <alignment horizontal="center" vertical="top"/>
    </xf>
    <xf numFmtId="165" fontId="3" fillId="6" borderId="25" xfId="0" applyNumberFormat="1" applyFont="1" applyFill="1" applyBorder="1" applyAlignment="1">
      <alignment horizontal="center" vertical="top"/>
    </xf>
    <xf numFmtId="165" fontId="3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80" xfId="0" applyNumberFormat="1" applyFont="1" applyFill="1" applyBorder="1" applyAlignment="1">
      <alignment horizontal="center" vertical="top"/>
    </xf>
    <xf numFmtId="165" fontId="3" fillId="4" borderId="64" xfId="0" applyNumberFormat="1" applyFont="1" applyFill="1" applyBorder="1" applyAlignment="1">
      <alignment horizontal="center" vertical="top" wrapText="1"/>
    </xf>
    <xf numFmtId="165" fontId="3" fillId="4" borderId="45" xfId="0" applyNumberFormat="1" applyFont="1" applyFill="1" applyBorder="1" applyAlignment="1">
      <alignment horizontal="center" vertical="top" wrapText="1"/>
    </xf>
    <xf numFmtId="165" fontId="3" fillId="4" borderId="63" xfId="0" applyNumberFormat="1" applyFont="1" applyFill="1" applyBorder="1" applyAlignment="1">
      <alignment horizontal="center" vertical="top" wrapText="1"/>
    </xf>
    <xf numFmtId="165" fontId="7" fillId="10" borderId="28" xfId="0" applyNumberFormat="1" applyFont="1" applyFill="1" applyBorder="1" applyAlignment="1">
      <alignment horizontal="center" vertical="top" wrapText="1"/>
    </xf>
    <xf numFmtId="165" fontId="7" fillId="10" borderId="37" xfId="0" applyNumberFormat="1" applyFont="1" applyFill="1" applyBorder="1" applyAlignment="1">
      <alignment horizontal="center" vertical="top" wrapText="1"/>
    </xf>
    <xf numFmtId="165" fontId="7" fillId="10" borderId="18" xfId="0" applyNumberFormat="1" applyFont="1" applyFill="1" applyBorder="1" applyAlignment="1">
      <alignment horizontal="center" vertical="top" wrapText="1"/>
    </xf>
    <xf numFmtId="165" fontId="7" fillId="8" borderId="22" xfId="0" applyNumberFormat="1" applyFont="1" applyFill="1" applyBorder="1" applyAlignment="1">
      <alignment horizontal="center" vertical="top"/>
    </xf>
    <xf numFmtId="165" fontId="7" fillId="8" borderId="20" xfId="0" applyNumberFormat="1" applyFont="1" applyFill="1" applyBorder="1" applyAlignment="1">
      <alignment horizontal="center" vertical="top"/>
    </xf>
    <xf numFmtId="165" fontId="7" fillId="8" borderId="23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center" vertical="top" wrapText="1"/>
    </xf>
    <xf numFmtId="164" fontId="1" fillId="3" borderId="6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left" vertical="top" wrapText="1"/>
    </xf>
    <xf numFmtId="164" fontId="3" fillId="3" borderId="7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center" wrapText="1"/>
    </xf>
    <xf numFmtId="3" fontId="3" fillId="3" borderId="20" xfId="0" applyNumberFormat="1" applyFont="1" applyFill="1" applyBorder="1" applyAlignment="1">
      <alignment horizontal="center" vertical="center" wrapText="1"/>
    </xf>
    <xf numFmtId="3" fontId="3" fillId="3" borderId="20" xfId="0" applyNumberFormat="1" applyFont="1" applyFill="1" applyBorder="1" applyAlignment="1">
      <alignment horizontal="center"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3" fillId="0" borderId="52" xfId="0" applyNumberFormat="1" applyFont="1" applyFill="1" applyBorder="1" applyAlignment="1">
      <alignment horizontal="center" vertical="top" wrapText="1"/>
    </xf>
    <xf numFmtId="3" fontId="3" fillId="0" borderId="16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left" vertical="top"/>
    </xf>
    <xf numFmtId="164" fontId="3" fillId="3" borderId="14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41" xfId="0" applyNumberFormat="1" applyFont="1" applyFill="1" applyBorder="1" applyAlignment="1">
      <alignment horizontal="center" vertical="top" wrapText="1"/>
    </xf>
    <xf numFmtId="164" fontId="3" fillId="3" borderId="63" xfId="0" applyNumberFormat="1" applyFont="1" applyFill="1" applyBorder="1" applyAlignment="1">
      <alignment horizontal="center" vertical="top"/>
    </xf>
    <xf numFmtId="164" fontId="3" fillId="3" borderId="27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164" fontId="3" fillId="6" borderId="20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49" fontId="16" fillId="3" borderId="26" xfId="0" applyNumberFormat="1" applyFont="1" applyFill="1" applyBorder="1" applyAlignment="1">
      <alignment vertical="top" wrapText="1"/>
    </xf>
    <xf numFmtId="49" fontId="16" fillId="3" borderId="30" xfId="0" applyNumberFormat="1" applyFont="1" applyFill="1" applyBorder="1" applyAlignment="1">
      <alignment horizontal="center" vertical="top" wrapText="1"/>
    </xf>
    <xf numFmtId="49" fontId="16" fillId="3" borderId="43" xfId="0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left" vertical="top"/>
    </xf>
    <xf numFmtId="3" fontId="20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wrapText="1"/>
    </xf>
    <xf numFmtId="3" fontId="6" fillId="3" borderId="0" xfId="0" applyNumberFormat="1" applyFont="1" applyFill="1" applyBorder="1"/>
    <xf numFmtId="3" fontId="6" fillId="0" borderId="39" xfId="0" applyNumberFormat="1" applyFont="1" applyBorder="1"/>
    <xf numFmtId="3" fontId="6" fillId="0" borderId="0" xfId="0" applyNumberFormat="1" applyFont="1" applyBorder="1" applyAlignment="1">
      <alignment wrapText="1"/>
    </xf>
    <xf numFmtId="164" fontId="21" fillId="3" borderId="0" xfId="0" applyNumberFormat="1" applyFont="1" applyFill="1" applyBorder="1" applyAlignment="1">
      <alignment horizontal="center" vertical="top" wrapText="1"/>
    </xf>
    <xf numFmtId="164" fontId="21" fillId="0" borderId="11" xfId="0" applyNumberFormat="1" applyFont="1" applyFill="1" applyBorder="1" applyAlignment="1">
      <alignment horizontal="center" vertical="top" wrapText="1"/>
    </xf>
    <xf numFmtId="164" fontId="21" fillId="3" borderId="61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3" fillId="3" borderId="26" xfId="0" applyNumberFormat="1" applyFont="1" applyFill="1" applyBorder="1" applyAlignment="1">
      <alignment horizontal="center" vertical="top" wrapText="1"/>
    </xf>
    <xf numFmtId="49" fontId="3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4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3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164" fontId="3" fillId="3" borderId="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3" fillId="3" borderId="6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horizontal="center" vertical="top"/>
    </xf>
    <xf numFmtId="3" fontId="3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/>
    </xf>
    <xf numFmtId="49" fontId="7" fillId="2" borderId="21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1" fillId="3" borderId="64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top"/>
    </xf>
    <xf numFmtId="3" fontId="3" fillId="6" borderId="46" xfId="0" applyNumberFormat="1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7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3" borderId="70" xfId="0" applyNumberFormat="1" applyFont="1" applyFill="1" applyBorder="1" applyAlignment="1">
      <alignment horizontal="center" vertical="top" wrapText="1"/>
    </xf>
    <xf numFmtId="3" fontId="1" fillId="3" borderId="8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3" fontId="3" fillId="6" borderId="47" xfId="0" applyNumberFormat="1" applyFont="1" applyFill="1" applyBorder="1" applyAlignment="1">
      <alignment horizontal="right" vertical="top" wrapText="1"/>
    </xf>
    <xf numFmtId="3" fontId="3" fillId="6" borderId="23" xfId="0" applyNumberFormat="1" applyFont="1" applyFill="1" applyBorder="1" applyAlignment="1">
      <alignment horizontal="right" vertical="top" wrapText="1"/>
    </xf>
    <xf numFmtId="3" fontId="7" fillId="6" borderId="47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5" fillId="8" borderId="28" xfId="0" applyNumberFormat="1" applyFont="1" applyFill="1" applyBorder="1" applyAlignment="1">
      <alignment horizontal="left" vertical="top" wrapText="1"/>
    </xf>
    <xf numFmtId="3" fontId="15" fillId="8" borderId="17" xfId="0" applyNumberFormat="1" applyFont="1" applyFill="1" applyBorder="1" applyAlignment="1">
      <alignment horizontal="left" vertical="top" wrapText="1"/>
    </xf>
    <xf numFmtId="3" fontId="15" fillId="8" borderId="18" xfId="0" applyNumberFormat="1" applyFont="1" applyFill="1" applyBorder="1" applyAlignment="1">
      <alignment horizontal="left" vertical="top" wrapText="1"/>
    </xf>
    <xf numFmtId="3" fontId="3" fillId="10" borderId="1" xfId="0" applyNumberFormat="1" applyFont="1" applyFill="1" applyBorder="1" applyAlignment="1">
      <alignment horizontal="left" vertical="top" wrapText="1"/>
    </xf>
    <xf numFmtId="3" fontId="3" fillId="10" borderId="0" xfId="0" applyNumberFormat="1" applyFont="1" applyFill="1" applyBorder="1" applyAlignment="1">
      <alignment horizontal="left" vertical="top" wrapText="1"/>
    </xf>
    <xf numFmtId="3" fontId="3" fillId="10" borderId="61" xfId="0" applyNumberFormat="1" applyFont="1" applyFill="1" applyBorder="1" applyAlignment="1">
      <alignment horizontal="left" vertical="top" wrapText="1"/>
    </xf>
    <xf numFmtId="3" fontId="3" fillId="0" borderId="51" xfId="0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5" fillId="0" borderId="45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0" xfId="0" applyNumberFormat="1" applyFont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2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8" xfId="0" applyNumberFormat="1" applyFont="1" applyBorder="1" applyAlignment="1">
      <alignment horizontal="center" vertical="center" textRotation="90" wrapText="1"/>
    </xf>
    <xf numFmtId="3" fontId="5" fillId="0" borderId="53" xfId="0" applyNumberFormat="1" applyFont="1" applyBorder="1" applyAlignment="1">
      <alignment horizontal="center" vertical="center" textRotation="90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0" borderId="3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1" fontId="5" fillId="0" borderId="44" xfId="0" applyNumberFormat="1" applyFont="1" applyBorder="1" applyAlignment="1">
      <alignment horizontal="center" vertical="center" textRotation="90" wrapText="1"/>
    </xf>
    <xf numFmtId="11" fontId="5" fillId="0" borderId="29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45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11" fontId="5" fillId="0" borderId="33" xfId="0" applyNumberFormat="1" applyFont="1" applyBorder="1" applyAlignment="1">
      <alignment horizontal="center" vertical="center" textRotation="90" wrapText="1"/>
    </xf>
    <xf numFmtId="3" fontId="13" fillId="0" borderId="0" xfId="0" applyNumberFormat="1" applyFont="1" applyAlignment="1">
      <alignment horizontal="center" vertical="top"/>
    </xf>
    <xf numFmtId="3" fontId="5" fillId="0" borderId="28" xfId="0" applyNumberFormat="1" applyFont="1" applyBorder="1" applyAlignment="1">
      <alignment horizontal="left" vertical="top" wrapText="1"/>
    </xf>
    <xf numFmtId="3" fontId="5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right" vertical="top" wrapText="1"/>
    </xf>
    <xf numFmtId="3" fontId="7" fillId="6" borderId="17" xfId="0" applyNumberFormat="1" applyFont="1" applyFill="1" applyBorder="1" applyAlignment="1">
      <alignment horizontal="right" vertical="top" wrapText="1"/>
    </xf>
    <xf numFmtId="3" fontId="7" fillId="6" borderId="18" xfId="0" applyNumberFormat="1" applyFont="1" applyFill="1" applyBorder="1" applyAlignment="1">
      <alignment horizontal="right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56" xfId="0" applyNumberFormat="1" applyFont="1" applyFill="1" applyBorder="1" applyAlignment="1">
      <alignment horizontal="right" vertical="top" wrapText="1"/>
    </xf>
    <xf numFmtId="3" fontId="3" fillId="8" borderId="53" xfId="0" applyNumberFormat="1" applyFont="1" applyFill="1" applyBorder="1" applyAlignment="1">
      <alignment horizontal="right" vertical="top" wrapText="1"/>
    </xf>
    <xf numFmtId="3" fontId="7" fillId="8" borderId="8" xfId="0" applyNumberFormat="1" applyFont="1" applyFill="1" applyBorder="1" applyAlignment="1">
      <alignment horizontal="right" vertical="top" wrapText="1"/>
    </xf>
    <xf numFmtId="3" fontId="7" fillId="8" borderId="59" xfId="0" applyNumberFormat="1" applyFont="1" applyFill="1" applyBorder="1" applyAlignment="1">
      <alignment horizontal="right" vertical="top" wrapText="1"/>
    </xf>
    <xf numFmtId="3" fontId="7" fillId="8" borderId="9" xfId="0" applyNumberFormat="1" applyFont="1" applyFill="1" applyBorder="1" applyAlignment="1">
      <alignment horizontal="right" vertical="top" wrapText="1"/>
    </xf>
    <xf numFmtId="3" fontId="7" fillId="2" borderId="40" xfId="0" applyNumberFormat="1" applyFont="1" applyFill="1" applyBorder="1" applyAlignment="1">
      <alignment horizontal="right" vertical="top" wrapText="1"/>
    </xf>
    <xf numFmtId="3" fontId="7" fillId="2" borderId="41" xfId="0" applyNumberFormat="1" applyFont="1" applyFill="1" applyBorder="1" applyAlignment="1">
      <alignment horizontal="right" vertical="top" wrapText="1"/>
    </xf>
    <xf numFmtId="3" fontId="7" fillId="2" borderId="63" xfId="0" applyNumberFormat="1" applyFont="1" applyFill="1" applyBorder="1" applyAlignment="1">
      <alignment horizontal="right" vertical="top" wrapText="1"/>
    </xf>
    <xf numFmtId="3" fontId="1" fillId="4" borderId="64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7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8" xfId="0" applyNumberFormat="1" applyFont="1" applyFill="1" applyBorder="1" applyAlignment="1">
      <alignment horizontal="center" vertical="top"/>
    </xf>
    <xf numFmtId="3" fontId="5" fillId="10" borderId="17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11" fontId="7" fillId="9" borderId="5" xfId="0" applyNumberFormat="1" applyFont="1" applyFill="1" applyBorder="1" applyAlignment="1">
      <alignment horizontal="left" vertical="top" wrapText="1"/>
    </xf>
    <xf numFmtId="11" fontId="7" fillId="9" borderId="27" xfId="0" applyNumberFormat="1" applyFont="1" applyFill="1" applyBorder="1" applyAlignment="1">
      <alignment horizontal="left" vertical="top" wrapText="1"/>
    </xf>
    <xf numFmtId="11" fontId="7" fillId="9" borderId="6" xfId="0" applyNumberFormat="1" applyFont="1" applyFill="1" applyBorder="1" applyAlignment="1">
      <alignment horizontal="left" vertical="top" wrapText="1"/>
    </xf>
    <xf numFmtId="3" fontId="14" fillId="0" borderId="0" xfId="0" applyNumberFormat="1" applyFont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3" fontId="3" fillId="2" borderId="58" xfId="0" applyNumberFormat="1" applyFont="1" applyFill="1" applyBorder="1" applyAlignment="1">
      <alignment horizontal="left" vertical="top" wrapText="1"/>
    </xf>
    <xf numFmtId="3" fontId="3" fillId="2" borderId="56" xfId="0" applyNumberFormat="1" applyFont="1" applyFill="1" applyBorder="1" applyAlignment="1">
      <alignment horizontal="left" vertical="top" wrapText="1"/>
    </xf>
    <xf numFmtId="3" fontId="3" fillId="2" borderId="53" xfId="0" applyNumberFormat="1" applyFont="1" applyFill="1" applyBorder="1" applyAlignment="1">
      <alignment horizontal="left" vertical="top" wrapText="1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5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6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7" xfId="0" applyNumberFormat="1" applyFont="1" applyBorder="1" applyAlignment="1">
      <alignment horizontal="center" vertical="center" textRotation="90" wrapText="1"/>
    </xf>
    <xf numFmtId="3" fontId="5" fillId="0" borderId="0" xfId="0" applyNumberFormat="1" applyFont="1" applyBorder="1" applyAlignment="1">
      <alignment horizontal="center" vertical="center" textRotation="90" wrapText="1"/>
    </xf>
    <xf numFmtId="3" fontId="5" fillId="0" borderId="1" xfId="0" applyNumberFormat="1" applyFont="1" applyBorder="1" applyAlignment="1">
      <alignment horizontal="center" vertical="center" textRotation="90" wrapText="1"/>
    </xf>
    <xf numFmtId="3" fontId="5" fillId="0" borderId="4" xfId="0" applyNumberFormat="1" applyFont="1" applyBorder="1" applyAlignment="1">
      <alignment horizontal="center" vertical="center" textRotation="90" wrapText="1"/>
    </xf>
    <xf numFmtId="3" fontId="5" fillId="0" borderId="12" xfId="0" applyNumberFormat="1" applyFont="1" applyBorder="1" applyAlignment="1">
      <alignment horizontal="center" vertical="center" textRotation="90" wrapText="1"/>
    </xf>
    <xf numFmtId="3" fontId="5" fillId="0" borderId="21" xfId="0" applyNumberFormat="1" applyFont="1" applyBorder="1" applyAlignment="1">
      <alignment horizontal="center" vertical="center" textRotation="90" wrapText="1"/>
    </xf>
    <xf numFmtId="164" fontId="1" fillId="3" borderId="14" xfId="0" applyNumberFormat="1" applyFont="1" applyFill="1" applyBorder="1" applyAlignment="1">
      <alignment horizontal="center" vertical="top"/>
    </xf>
    <xf numFmtId="3" fontId="6" fillId="0" borderId="27" xfId="0" applyNumberFormat="1" applyFont="1" applyBorder="1" applyAlignment="1">
      <alignment horizontal="center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7" fillId="6" borderId="56" xfId="0" applyNumberFormat="1" applyFont="1" applyFill="1" applyBorder="1" applyAlignment="1">
      <alignment horizontal="right" vertical="top" wrapText="1"/>
    </xf>
    <xf numFmtId="3" fontId="7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56" xfId="0" applyNumberFormat="1" applyFont="1" applyFill="1" applyBorder="1" applyAlignment="1">
      <alignment horizontal="center" vertical="top"/>
    </xf>
    <xf numFmtId="3" fontId="5" fillId="8" borderId="53" xfId="0" applyNumberFormat="1" applyFont="1" applyFill="1" applyBorder="1" applyAlignment="1">
      <alignment horizontal="center" vertical="top"/>
    </xf>
    <xf numFmtId="3" fontId="7" fillId="8" borderId="58" xfId="0" applyNumberFormat="1" applyFont="1" applyFill="1" applyBorder="1" applyAlignment="1">
      <alignment horizontal="right" vertical="top"/>
    </xf>
    <xf numFmtId="3" fontId="7" fillId="8" borderId="56" xfId="0" applyNumberFormat="1" applyFont="1" applyFill="1" applyBorder="1" applyAlignment="1">
      <alignment horizontal="right" vertical="top"/>
    </xf>
    <xf numFmtId="3" fontId="7" fillId="8" borderId="53" xfId="0" applyNumberFormat="1" applyFont="1" applyFill="1" applyBorder="1" applyAlignment="1">
      <alignment horizontal="right" vertical="top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3" fillId="3" borderId="27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5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39" xfId="0" applyNumberFormat="1" applyFont="1" applyFill="1" applyBorder="1" applyAlignment="1">
      <alignment horizontal="left" vertical="top" wrapText="1"/>
    </xf>
    <xf numFmtId="49" fontId="1" fillId="0" borderId="7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164" fontId="3" fillId="3" borderId="7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left" vertical="top" wrapText="1"/>
    </xf>
    <xf numFmtId="3" fontId="1" fillId="3" borderId="7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0" fontId="1" fillId="3" borderId="61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/>
    </xf>
    <xf numFmtId="3" fontId="3" fillId="2" borderId="69" xfId="0" applyNumberFormat="1" applyFont="1" applyFill="1" applyBorder="1" applyAlignment="1">
      <alignment horizontal="left" vertical="top" wrapText="1"/>
    </xf>
    <xf numFmtId="3" fontId="3" fillId="2" borderId="48" xfId="0" applyNumberFormat="1" applyFont="1" applyFill="1" applyBorder="1" applyAlignment="1">
      <alignment horizontal="left" vertical="top" wrapText="1"/>
    </xf>
    <xf numFmtId="3" fontId="3" fillId="2" borderId="49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left" wrapText="1"/>
    </xf>
    <xf numFmtId="3" fontId="6" fillId="3" borderId="0" xfId="0" applyNumberFormat="1" applyFont="1" applyFill="1" applyAlignment="1">
      <alignment horizontal="left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6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horizontal="left" vertical="top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38" xfId="0" applyNumberFormat="1" applyFont="1" applyBorder="1" applyAlignment="1">
      <alignment horizontal="center" vertical="center" textRotation="90" wrapText="1"/>
    </xf>
    <xf numFmtId="3" fontId="5" fillId="0" borderId="4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64" xfId="0" applyNumberFormat="1" applyFont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3" fontId="5" fillId="0" borderId="63" xfId="0" applyNumberFormat="1" applyFont="1" applyBorder="1" applyAlignment="1">
      <alignment horizontal="center" vertical="top"/>
    </xf>
    <xf numFmtId="3" fontId="3" fillId="10" borderId="17" xfId="0" applyNumberFormat="1" applyFont="1" applyFill="1" applyBorder="1" applyAlignment="1">
      <alignment horizontal="left" vertical="top" wrapText="1"/>
    </xf>
    <xf numFmtId="3" fontId="3" fillId="10" borderId="18" xfId="0" applyNumberFormat="1" applyFont="1" applyFill="1" applyBorder="1" applyAlignment="1">
      <alignment horizontal="left" vertical="top" wrapText="1"/>
    </xf>
    <xf numFmtId="3" fontId="3" fillId="2" borderId="2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center" vertical="center" textRotation="90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0" fontId="1" fillId="3" borderId="33" xfId="0" applyFont="1" applyFill="1" applyBorder="1" applyAlignment="1">
      <alignment horizontal="left" vertical="top" wrapText="1"/>
    </xf>
    <xf numFmtId="49" fontId="16" fillId="3" borderId="45" xfId="0" applyNumberFormat="1" applyFont="1" applyFill="1" applyBorder="1" applyAlignment="1">
      <alignment horizontal="center" vertical="top" wrapText="1"/>
    </xf>
    <xf numFmtId="49" fontId="16" fillId="3" borderId="33" xfId="0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/>
    </xf>
    <xf numFmtId="3" fontId="7" fillId="2" borderId="16" xfId="0" applyNumberFormat="1" applyFont="1" applyFill="1" applyBorder="1" applyAlignment="1">
      <alignment horizontal="right" vertical="top" wrapText="1"/>
    </xf>
    <xf numFmtId="3" fontId="7" fillId="2" borderId="17" xfId="0" applyNumberFormat="1" applyFont="1" applyFill="1" applyBorder="1" applyAlignment="1">
      <alignment horizontal="right" vertical="top" wrapText="1"/>
    </xf>
    <xf numFmtId="3" fontId="7" fillId="2" borderId="18" xfId="0" applyNumberFormat="1" applyFont="1" applyFill="1" applyBorder="1" applyAlignment="1">
      <alignment horizontal="right" vertical="top" wrapText="1"/>
    </xf>
    <xf numFmtId="3" fontId="1" fillId="4" borderId="2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left" vertical="top"/>
    </xf>
    <xf numFmtId="164" fontId="1" fillId="3" borderId="14" xfId="0" applyNumberFormat="1" applyFont="1" applyFill="1" applyBorder="1" applyAlignment="1">
      <alignment horizontal="left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7" fillId="6" borderId="28" xfId="0" applyNumberFormat="1" applyFont="1" applyFill="1" applyBorder="1" applyAlignment="1">
      <alignment horizontal="center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3" fontId="5" fillId="0" borderId="35" xfId="0" applyNumberFormat="1" applyFont="1" applyBorder="1" applyAlignment="1">
      <alignment horizontal="left" vertical="top" wrapText="1"/>
    </xf>
    <xf numFmtId="3" fontId="5" fillId="0" borderId="34" xfId="0" applyNumberFormat="1" applyFont="1" applyBorder="1" applyAlignment="1">
      <alignment horizontal="left" vertical="top" wrapText="1"/>
    </xf>
    <xf numFmtId="3" fontId="5" fillId="0" borderId="60" xfId="0" applyNumberFormat="1" applyFont="1" applyBorder="1" applyAlignment="1">
      <alignment horizontal="left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91"/>
  <sheetViews>
    <sheetView tabSelected="1" zoomScaleNormal="100" zoomScaleSheetLayoutView="100" workbookViewId="0">
      <selection activeCell="E60" sqref="E60:E62"/>
    </sheetView>
  </sheetViews>
  <sheetFormatPr defaultColWidth="9.109375" defaultRowHeight="13.2" x14ac:dyDescent="0.25"/>
  <cols>
    <col min="1" max="1" width="2.5546875" style="5" customWidth="1"/>
    <col min="2" max="2" width="2.88671875" style="6" customWidth="1"/>
    <col min="3" max="3" width="2.5546875" style="7" customWidth="1"/>
    <col min="4" max="4" width="2.5546875" style="8" customWidth="1"/>
    <col min="5" max="5" width="30.88671875" style="9" customWidth="1"/>
    <col min="6" max="6" width="3.5546875" style="108" customWidth="1"/>
    <col min="7" max="7" width="14" style="108" customWidth="1"/>
    <col min="8" max="11" width="7.5546875" style="9" customWidth="1"/>
    <col min="12" max="12" width="9.88671875" style="40" customWidth="1"/>
    <col min="13" max="13" width="23.44140625" style="9" customWidth="1"/>
    <col min="14" max="16" width="7" style="9" customWidth="1"/>
    <col min="17" max="17" width="5.5546875" style="108" customWidth="1"/>
    <col min="18" max="16384" width="9.109375" style="9"/>
  </cols>
  <sheetData>
    <row r="1" spans="1:18" ht="15.6" x14ac:dyDescent="0.25">
      <c r="G1" s="613" t="s">
        <v>107</v>
      </c>
      <c r="H1" s="613"/>
      <c r="I1" s="613"/>
      <c r="J1" s="613"/>
      <c r="K1" s="613"/>
      <c r="L1" s="613"/>
      <c r="M1" s="613"/>
      <c r="N1" s="613"/>
      <c r="O1" s="613"/>
      <c r="P1" s="613"/>
      <c r="Q1" s="613"/>
    </row>
    <row r="2" spans="1:18" ht="13.5" customHeight="1" x14ac:dyDescent="0.25">
      <c r="G2" s="293"/>
      <c r="H2" s="293"/>
      <c r="I2" s="303"/>
      <c r="J2" s="303"/>
      <c r="K2" s="303"/>
      <c r="L2" s="293"/>
      <c r="M2" s="293"/>
      <c r="N2" s="303"/>
      <c r="O2" s="303"/>
      <c r="P2" s="303"/>
      <c r="Q2" s="293"/>
    </row>
    <row r="3" spans="1:18" s="10" customFormat="1" ht="15.6" x14ac:dyDescent="0.25">
      <c r="A3" s="667" t="s">
        <v>106</v>
      </c>
      <c r="B3" s="667"/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</row>
    <row r="4" spans="1:18" s="10" customFormat="1" ht="15.6" x14ac:dyDescent="0.25">
      <c r="A4" s="702" t="s">
        <v>105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702"/>
    </row>
    <row r="5" spans="1:18" s="10" customFormat="1" ht="15.6" x14ac:dyDescent="0.25">
      <c r="A5" s="694" t="s">
        <v>18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</row>
    <row r="6" spans="1:18" ht="20.25" customHeight="1" thickBot="1" x14ac:dyDescent="0.3">
      <c r="A6" s="11"/>
      <c r="B6" s="11"/>
      <c r="C6" s="12"/>
      <c r="D6" s="12"/>
      <c r="E6" s="13"/>
      <c r="F6" s="13"/>
      <c r="G6" s="13"/>
      <c r="H6" s="13"/>
      <c r="I6" s="13"/>
      <c r="J6" s="13"/>
      <c r="K6" s="13"/>
      <c r="L6" s="14"/>
      <c r="M6" s="695" t="s">
        <v>19</v>
      </c>
      <c r="N6" s="695"/>
      <c r="O6" s="695"/>
      <c r="P6" s="695"/>
      <c r="Q6" s="695"/>
    </row>
    <row r="7" spans="1:18" ht="19.5" customHeight="1" thickBot="1" x14ac:dyDescent="0.3">
      <c r="A7" s="661" t="s">
        <v>108</v>
      </c>
      <c r="B7" s="664" t="s">
        <v>0</v>
      </c>
      <c r="C7" s="631" t="s">
        <v>1</v>
      </c>
      <c r="D7" s="634" t="s">
        <v>109</v>
      </c>
      <c r="E7" s="637" t="s">
        <v>23</v>
      </c>
      <c r="F7" s="640" t="s">
        <v>110</v>
      </c>
      <c r="G7" s="703" t="s">
        <v>111</v>
      </c>
      <c r="H7" s="643" t="s">
        <v>4</v>
      </c>
      <c r="I7" s="627" t="s">
        <v>112</v>
      </c>
      <c r="J7" s="725" t="s">
        <v>113</v>
      </c>
      <c r="K7" s="728" t="s">
        <v>114</v>
      </c>
      <c r="L7" s="716" t="s">
        <v>115</v>
      </c>
      <c r="M7" s="624" t="s">
        <v>116</v>
      </c>
      <c r="N7" s="625"/>
      <c r="O7" s="625"/>
      <c r="P7" s="625"/>
      <c r="Q7" s="626"/>
      <c r="R7" s="40"/>
    </row>
    <row r="8" spans="1:18" ht="15" customHeight="1" x14ac:dyDescent="0.25">
      <c r="A8" s="662"/>
      <c r="B8" s="665"/>
      <c r="C8" s="632"/>
      <c r="D8" s="635"/>
      <c r="E8" s="638"/>
      <c r="F8" s="641"/>
      <c r="G8" s="723"/>
      <c r="H8" s="644"/>
      <c r="I8" s="724"/>
      <c r="J8" s="726"/>
      <c r="K8" s="729"/>
      <c r="L8" s="717"/>
      <c r="M8" s="703" t="s">
        <v>2</v>
      </c>
      <c r="N8" s="627" t="s">
        <v>117</v>
      </c>
      <c r="O8" s="629" t="s">
        <v>123</v>
      </c>
      <c r="P8" s="629"/>
      <c r="Q8" s="630"/>
    </row>
    <row r="9" spans="1:18" ht="96.75" customHeight="1" thickBot="1" x14ac:dyDescent="0.3">
      <c r="A9" s="663"/>
      <c r="B9" s="666"/>
      <c r="C9" s="633"/>
      <c r="D9" s="636"/>
      <c r="E9" s="639"/>
      <c r="F9" s="642"/>
      <c r="G9" s="704"/>
      <c r="H9" s="645"/>
      <c r="I9" s="628"/>
      <c r="J9" s="727"/>
      <c r="K9" s="730"/>
      <c r="L9" s="718"/>
      <c r="M9" s="704"/>
      <c r="N9" s="628"/>
      <c r="O9" s="307" t="s">
        <v>118</v>
      </c>
      <c r="P9" s="308" t="s">
        <v>119</v>
      </c>
      <c r="Q9" s="15" t="s">
        <v>120</v>
      </c>
    </row>
    <row r="10" spans="1:18" x14ac:dyDescent="0.25">
      <c r="A10" s="699" t="s">
        <v>25</v>
      </c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1"/>
    </row>
    <row r="11" spans="1:18" ht="15" customHeight="1" x14ac:dyDescent="0.25">
      <c r="A11" s="618" t="s">
        <v>26</v>
      </c>
      <c r="B11" s="619"/>
      <c r="C11" s="619"/>
      <c r="D11" s="619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20"/>
    </row>
    <row r="12" spans="1:18" ht="13.8" thickBot="1" x14ac:dyDescent="0.3">
      <c r="A12" s="192" t="s">
        <v>5</v>
      </c>
      <c r="B12" s="621" t="s">
        <v>76</v>
      </c>
      <c r="C12" s="622"/>
      <c r="D12" s="622"/>
      <c r="E12" s="622"/>
      <c r="F12" s="622"/>
      <c r="G12" s="622"/>
      <c r="H12" s="622"/>
      <c r="I12" s="622"/>
      <c r="J12" s="622"/>
      <c r="K12" s="622"/>
      <c r="L12" s="622"/>
      <c r="M12" s="622"/>
      <c r="N12" s="622"/>
      <c r="O12" s="622"/>
      <c r="P12" s="622"/>
      <c r="Q12" s="623"/>
    </row>
    <row r="13" spans="1:18" ht="15.6" customHeight="1" thickBot="1" x14ac:dyDescent="0.3">
      <c r="A13" s="192" t="s">
        <v>5</v>
      </c>
      <c r="B13" s="16" t="s">
        <v>5</v>
      </c>
      <c r="C13" s="705" t="s">
        <v>27</v>
      </c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6"/>
      <c r="O13" s="706"/>
      <c r="P13" s="706"/>
      <c r="Q13" s="707"/>
    </row>
    <row r="14" spans="1:18" ht="42" customHeight="1" x14ac:dyDescent="0.25">
      <c r="A14" s="193" t="s">
        <v>5</v>
      </c>
      <c r="B14" s="18" t="s">
        <v>5</v>
      </c>
      <c r="C14" s="19" t="s">
        <v>5</v>
      </c>
      <c r="D14" s="20"/>
      <c r="E14" s="21" t="s">
        <v>28</v>
      </c>
      <c r="F14" s="472" t="s">
        <v>128</v>
      </c>
      <c r="G14" s="610" t="s">
        <v>49</v>
      </c>
      <c r="H14" s="120"/>
      <c r="I14" s="322"/>
      <c r="J14" s="391"/>
      <c r="K14" s="392"/>
      <c r="L14" s="335"/>
      <c r="M14" s="22"/>
      <c r="N14" s="163"/>
      <c r="O14" s="309"/>
      <c r="P14" s="318"/>
      <c r="Q14" s="61"/>
    </row>
    <row r="15" spans="1:18" ht="17.100000000000001" customHeight="1" x14ac:dyDescent="0.25">
      <c r="A15" s="194"/>
      <c r="B15" s="23"/>
      <c r="C15" s="19"/>
      <c r="D15" s="646" t="s">
        <v>5</v>
      </c>
      <c r="E15" s="649" t="s">
        <v>65</v>
      </c>
      <c r="F15" s="654" t="s">
        <v>129</v>
      </c>
      <c r="G15" s="611"/>
      <c r="H15" s="49" t="s">
        <v>6</v>
      </c>
      <c r="I15" s="659">
        <f>74-6</f>
        <v>68</v>
      </c>
      <c r="J15" s="496">
        <f>84-14</f>
        <v>70</v>
      </c>
      <c r="K15" s="517">
        <v>75</v>
      </c>
      <c r="L15" s="708">
        <v>80</v>
      </c>
      <c r="M15" s="280" t="s">
        <v>124</v>
      </c>
      <c r="N15" s="350">
        <v>5</v>
      </c>
      <c r="O15" s="363">
        <v>5</v>
      </c>
      <c r="P15" s="510">
        <v>5</v>
      </c>
      <c r="Q15" s="174">
        <v>5</v>
      </c>
    </row>
    <row r="16" spans="1:18" ht="27.6" customHeight="1" x14ac:dyDescent="0.25">
      <c r="A16" s="194"/>
      <c r="B16" s="23"/>
      <c r="C16" s="19"/>
      <c r="D16" s="647"/>
      <c r="E16" s="650"/>
      <c r="F16" s="655"/>
      <c r="G16" s="611"/>
      <c r="H16" s="467"/>
      <c r="I16" s="731"/>
      <c r="J16" s="509"/>
      <c r="K16" s="396"/>
      <c r="L16" s="709"/>
      <c r="M16" s="280" t="s">
        <v>29</v>
      </c>
      <c r="N16" s="350">
        <v>16</v>
      </c>
      <c r="O16" s="363">
        <v>25</v>
      </c>
      <c r="P16" s="510">
        <v>27</v>
      </c>
      <c r="Q16" s="174">
        <v>29</v>
      </c>
    </row>
    <row r="17" spans="1:21" ht="19.350000000000001" customHeight="1" x14ac:dyDescent="0.25">
      <c r="A17" s="194"/>
      <c r="B17" s="23"/>
      <c r="C17" s="19"/>
      <c r="D17" s="648"/>
      <c r="E17" s="651"/>
      <c r="F17" s="656"/>
      <c r="G17" s="71"/>
      <c r="H17" s="468"/>
      <c r="I17" s="660"/>
      <c r="J17" s="412"/>
      <c r="K17" s="518"/>
      <c r="L17" s="710"/>
      <c r="M17" s="31" t="s">
        <v>95</v>
      </c>
      <c r="N17" s="350">
        <v>30</v>
      </c>
      <c r="O17" s="365">
        <v>30</v>
      </c>
      <c r="P17" s="366">
        <v>40</v>
      </c>
      <c r="Q17" s="174">
        <v>50</v>
      </c>
    </row>
    <row r="18" spans="1:21" ht="43.5" customHeight="1" x14ac:dyDescent="0.25">
      <c r="A18" s="194"/>
      <c r="B18" s="23"/>
      <c r="C18" s="19"/>
      <c r="D18" s="65" t="s">
        <v>7</v>
      </c>
      <c r="E18" s="140" t="s">
        <v>66</v>
      </c>
      <c r="F18" s="473" t="s">
        <v>129</v>
      </c>
      <c r="G18" s="71"/>
      <c r="H18" s="30" t="s">
        <v>6</v>
      </c>
      <c r="I18" s="323">
        <v>10</v>
      </c>
      <c r="J18" s="509">
        <v>10</v>
      </c>
      <c r="K18" s="396">
        <v>10</v>
      </c>
      <c r="L18" s="336">
        <v>10</v>
      </c>
      <c r="M18" s="275" t="s">
        <v>96</v>
      </c>
      <c r="N18" s="282">
        <v>1</v>
      </c>
      <c r="O18" s="363">
        <v>1</v>
      </c>
      <c r="P18" s="364">
        <v>1</v>
      </c>
      <c r="Q18" s="312">
        <v>1</v>
      </c>
    </row>
    <row r="19" spans="1:21" ht="29.25" customHeight="1" x14ac:dyDescent="0.25">
      <c r="A19" s="194"/>
      <c r="B19" s="23"/>
      <c r="C19" s="19"/>
      <c r="D19" s="646" t="s">
        <v>8</v>
      </c>
      <c r="E19" s="649" t="s">
        <v>67</v>
      </c>
      <c r="F19" s="654" t="s">
        <v>129</v>
      </c>
      <c r="G19" s="71"/>
      <c r="H19" s="657" t="s">
        <v>6</v>
      </c>
      <c r="I19" s="659">
        <v>2.5</v>
      </c>
      <c r="J19" s="711">
        <v>2.5</v>
      </c>
      <c r="K19" s="719">
        <v>3</v>
      </c>
      <c r="L19" s="721">
        <v>4</v>
      </c>
      <c r="M19" s="104" t="s">
        <v>96</v>
      </c>
      <c r="N19" s="281">
        <v>1</v>
      </c>
      <c r="O19" s="365">
        <v>1</v>
      </c>
      <c r="P19" s="366">
        <v>1</v>
      </c>
      <c r="Q19" s="175">
        <v>1</v>
      </c>
    </row>
    <row r="20" spans="1:21" ht="17.25" customHeight="1" x14ac:dyDescent="0.25">
      <c r="A20" s="194"/>
      <c r="B20" s="23"/>
      <c r="C20" s="19"/>
      <c r="D20" s="648"/>
      <c r="E20" s="651"/>
      <c r="F20" s="656"/>
      <c r="G20" s="390"/>
      <c r="H20" s="658"/>
      <c r="I20" s="660"/>
      <c r="J20" s="712"/>
      <c r="K20" s="720"/>
      <c r="L20" s="722"/>
      <c r="M20" s="407" t="s">
        <v>38</v>
      </c>
      <c r="N20" s="281">
        <v>8</v>
      </c>
      <c r="O20" s="361">
        <v>8</v>
      </c>
      <c r="P20" s="362">
        <v>10</v>
      </c>
      <c r="Q20" s="175">
        <v>10</v>
      </c>
    </row>
    <row r="21" spans="1:21" ht="15" customHeight="1" x14ac:dyDescent="0.25">
      <c r="A21" s="194"/>
      <c r="B21" s="23"/>
      <c r="C21" s="19"/>
      <c r="D21" s="533" t="s">
        <v>9</v>
      </c>
      <c r="E21" s="650" t="s">
        <v>145</v>
      </c>
      <c r="F21" s="534" t="s">
        <v>128</v>
      </c>
      <c r="G21" s="390"/>
      <c r="H21" s="49" t="s">
        <v>6</v>
      </c>
      <c r="I21" s="469"/>
      <c r="J21" s="548">
        <v>2</v>
      </c>
      <c r="K21" s="549">
        <v>2</v>
      </c>
      <c r="L21" s="90">
        <v>2</v>
      </c>
      <c r="M21" s="294" t="s">
        <v>131</v>
      </c>
      <c r="N21" s="288"/>
      <c r="O21" s="543">
        <v>1</v>
      </c>
      <c r="P21" s="343">
        <v>1</v>
      </c>
      <c r="Q21" s="544">
        <v>1</v>
      </c>
      <c r="R21" s="784"/>
      <c r="S21" s="785"/>
      <c r="T21" s="785"/>
      <c r="U21" s="785"/>
    </row>
    <row r="22" spans="1:21" ht="15" customHeight="1" x14ac:dyDescent="0.25">
      <c r="A22" s="194"/>
      <c r="B22" s="23"/>
      <c r="C22" s="19"/>
      <c r="D22" s="533"/>
      <c r="E22" s="650"/>
      <c r="F22" s="534"/>
      <c r="G22" s="521"/>
      <c r="H22" s="523"/>
      <c r="I22" s="522"/>
      <c r="J22" s="528"/>
      <c r="K22" s="529"/>
      <c r="L22" s="530"/>
      <c r="M22" s="520"/>
      <c r="N22" s="288"/>
      <c r="O22" s="539"/>
      <c r="P22" s="540"/>
      <c r="Q22" s="541"/>
      <c r="R22" s="784"/>
      <c r="S22" s="785"/>
      <c r="T22" s="785"/>
      <c r="U22" s="785"/>
    </row>
    <row r="23" spans="1:21" ht="23.25" customHeight="1" x14ac:dyDescent="0.25">
      <c r="A23" s="194"/>
      <c r="B23" s="23"/>
      <c r="C23" s="19"/>
      <c r="D23" s="533"/>
      <c r="E23" s="650"/>
      <c r="F23" s="534" t="s">
        <v>130</v>
      </c>
      <c r="G23" s="466"/>
      <c r="H23" s="468"/>
      <c r="I23" s="471"/>
      <c r="K23" s="526"/>
      <c r="M23" s="652" t="s">
        <v>132</v>
      </c>
      <c r="N23" s="606"/>
      <c r="O23" s="542">
        <v>1</v>
      </c>
      <c r="P23" s="545">
        <v>1</v>
      </c>
      <c r="Q23" s="151">
        <v>1</v>
      </c>
      <c r="R23" s="149"/>
      <c r="S23" s="149"/>
      <c r="T23" s="149"/>
      <c r="U23" s="149"/>
    </row>
    <row r="24" spans="1:21" ht="15" customHeight="1" thickBot="1" x14ac:dyDescent="0.3">
      <c r="A24" s="192"/>
      <c r="B24" s="25"/>
      <c r="C24" s="58"/>
      <c r="D24" s="535"/>
      <c r="E24" s="698"/>
      <c r="F24" s="536"/>
      <c r="G24" s="614" t="s">
        <v>30</v>
      </c>
      <c r="H24" s="615"/>
      <c r="I24" s="2">
        <f>SUM(I15:I19)</f>
        <v>80.5</v>
      </c>
      <c r="J24" s="1">
        <f>SUM(J15:J21)</f>
        <v>84.5</v>
      </c>
      <c r="K24" s="79">
        <f>SUM(K15:K21)</f>
        <v>90</v>
      </c>
      <c r="L24" s="83">
        <f>SUM(L15:L21)</f>
        <v>96</v>
      </c>
      <c r="M24" s="653"/>
      <c r="N24" s="607"/>
      <c r="O24" s="531"/>
      <c r="P24" s="532"/>
      <c r="Q24" s="153"/>
      <c r="R24" s="149"/>
      <c r="S24" s="149"/>
      <c r="T24" s="525"/>
      <c r="U24" s="149"/>
    </row>
    <row r="25" spans="1:21" ht="21.75" customHeight="1" x14ac:dyDescent="0.25">
      <c r="A25" s="195" t="s">
        <v>5</v>
      </c>
      <c r="B25" s="41" t="s">
        <v>5</v>
      </c>
      <c r="C25" s="34" t="s">
        <v>7</v>
      </c>
      <c r="D25" s="27"/>
      <c r="E25" s="713" t="s">
        <v>64</v>
      </c>
      <c r="F25" s="504" t="s">
        <v>133</v>
      </c>
      <c r="G25" s="610" t="s">
        <v>49</v>
      </c>
      <c r="H25" s="513" t="s">
        <v>6</v>
      </c>
      <c r="I25" s="514">
        <v>25</v>
      </c>
      <c r="J25" s="515"/>
      <c r="K25" s="516"/>
      <c r="L25" s="145"/>
      <c r="M25" s="774" t="s">
        <v>138</v>
      </c>
      <c r="N25" s="305">
        <v>1</v>
      </c>
      <c r="O25" s="299"/>
      <c r="P25" s="342">
        <v>1</v>
      </c>
      <c r="Q25" s="191"/>
      <c r="R25" s="149"/>
      <c r="S25" s="149"/>
      <c r="T25" s="149"/>
      <c r="U25" s="149"/>
    </row>
    <row r="26" spans="1:21" ht="43.5" customHeight="1" x14ac:dyDescent="0.25">
      <c r="A26" s="197"/>
      <c r="B26" s="43"/>
      <c r="C26" s="32"/>
      <c r="D26" s="20"/>
      <c r="E26" s="714"/>
      <c r="F26" s="502" t="s">
        <v>129</v>
      </c>
      <c r="G26" s="611"/>
      <c r="H26" s="511" t="s">
        <v>42</v>
      </c>
      <c r="I26" s="500"/>
      <c r="J26" s="395"/>
      <c r="K26" s="512">
        <v>25</v>
      </c>
      <c r="L26" s="139"/>
      <c r="M26" s="775"/>
      <c r="N26" s="501"/>
      <c r="O26" s="498"/>
      <c r="P26" s="343"/>
      <c r="Q26" s="499"/>
    </row>
    <row r="27" spans="1:21" ht="14.25" customHeight="1" thickBot="1" x14ac:dyDescent="0.3">
      <c r="A27" s="196"/>
      <c r="B27" s="42"/>
      <c r="C27" s="33"/>
      <c r="D27" s="26"/>
      <c r="E27" s="715"/>
      <c r="F27" s="503" t="s">
        <v>128</v>
      </c>
      <c r="G27" s="612"/>
      <c r="H27" s="35" t="s">
        <v>12</v>
      </c>
      <c r="I27" s="2">
        <f>I25</f>
        <v>25</v>
      </c>
      <c r="J27" s="1">
        <f>SUM(J25:J26)</f>
        <v>0</v>
      </c>
      <c r="K27" s="79">
        <f>SUM(K25:K26)</f>
        <v>25</v>
      </c>
      <c r="L27" s="76">
        <f>SUM(L25:L26)</f>
        <v>0</v>
      </c>
      <c r="M27" s="66"/>
      <c r="N27" s="283"/>
      <c r="O27" s="310"/>
      <c r="P27" s="319"/>
      <c r="Q27" s="63"/>
    </row>
    <row r="28" spans="1:21" ht="28.5" customHeight="1" x14ac:dyDescent="0.25">
      <c r="A28" s="197" t="s">
        <v>5</v>
      </c>
      <c r="B28" s="43" t="s">
        <v>5</v>
      </c>
      <c r="C28" s="19" t="s">
        <v>8</v>
      </c>
      <c r="D28" s="20"/>
      <c r="E28" s="29" t="s">
        <v>31</v>
      </c>
      <c r="F28" s="460"/>
      <c r="G28" s="610" t="s">
        <v>49</v>
      </c>
      <c r="H28" s="48"/>
      <c r="I28" s="50"/>
      <c r="J28" s="395"/>
      <c r="K28" s="396"/>
      <c r="L28" s="99"/>
      <c r="M28" s="102"/>
      <c r="N28" s="284"/>
      <c r="O28" s="311"/>
      <c r="P28" s="320"/>
      <c r="Q28" s="313"/>
    </row>
    <row r="29" spans="1:21" ht="42" customHeight="1" x14ac:dyDescent="0.25">
      <c r="A29" s="197"/>
      <c r="B29" s="43"/>
      <c r="C29" s="19"/>
      <c r="D29" s="24" t="s">
        <v>5</v>
      </c>
      <c r="E29" s="52" t="s">
        <v>149</v>
      </c>
      <c r="F29" s="463" t="s">
        <v>135</v>
      </c>
      <c r="G29" s="611"/>
      <c r="H29" s="30" t="s">
        <v>6</v>
      </c>
      <c r="I29" s="4">
        <v>35.200000000000003</v>
      </c>
      <c r="J29" s="401">
        <v>40</v>
      </c>
      <c r="K29" s="402">
        <v>42</v>
      </c>
      <c r="L29" s="142">
        <v>47</v>
      </c>
      <c r="M29" s="104" t="s">
        <v>33</v>
      </c>
      <c r="N29" s="285">
        <v>40</v>
      </c>
      <c r="O29" s="363">
        <v>40</v>
      </c>
      <c r="P29" s="364">
        <v>45</v>
      </c>
      <c r="Q29" s="314">
        <v>50</v>
      </c>
    </row>
    <row r="30" spans="1:21" ht="42" customHeight="1" x14ac:dyDescent="0.25">
      <c r="A30" s="197"/>
      <c r="B30" s="43"/>
      <c r="C30" s="32"/>
      <c r="D30" s="47" t="s">
        <v>7</v>
      </c>
      <c r="E30" s="273" t="s">
        <v>54</v>
      </c>
      <c r="F30" s="463" t="s">
        <v>128</v>
      </c>
      <c r="G30" s="170"/>
      <c r="H30" s="49" t="s">
        <v>6</v>
      </c>
      <c r="I30" s="326">
        <v>28</v>
      </c>
      <c r="J30" s="393">
        <v>0.5</v>
      </c>
      <c r="K30" s="394">
        <v>0.5</v>
      </c>
      <c r="L30" s="143">
        <v>0.7</v>
      </c>
      <c r="M30" s="154" t="s">
        <v>55</v>
      </c>
      <c r="N30" s="285">
        <v>312</v>
      </c>
      <c r="O30" s="363">
        <v>12</v>
      </c>
      <c r="P30" s="364">
        <v>12</v>
      </c>
      <c r="Q30" s="314">
        <v>12</v>
      </c>
    </row>
    <row r="31" spans="1:21" ht="30.75" customHeight="1" x14ac:dyDescent="0.25">
      <c r="A31" s="197"/>
      <c r="B31" s="43"/>
      <c r="C31" s="32"/>
      <c r="D31" s="20"/>
      <c r="E31" s="279"/>
      <c r="F31" s="463" t="s">
        <v>129</v>
      </c>
      <c r="G31" s="170"/>
      <c r="H31" s="68"/>
      <c r="I31" s="327"/>
      <c r="J31" s="397"/>
      <c r="K31" s="398"/>
      <c r="L31" s="77"/>
      <c r="M31" s="150" t="s">
        <v>98</v>
      </c>
      <c r="N31" s="285">
        <v>1</v>
      </c>
      <c r="O31" s="367"/>
      <c r="P31" s="368"/>
      <c r="Q31" s="314"/>
    </row>
    <row r="32" spans="1:21" ht="17.399999999999999" customHeight="1" x14ac:dyDescent="0.25">
      <c r="A32" s="197"/>
      <c r="B32" s="43"/>
      <c r="C32" s="32"/>
      <c r="D32" s="47" t="s">
        <v>8</v>
      </c>
      <c r="E32" s="649" t="s">
        <v>75</v>
      </c>
      <c r="F32" s="463" t="s">
        <v>128</v>
      </c>
      <c r="G32" s="44"/>
      <c r="H32" s="30" t="s">
        <v>6</v>
      </c>
      <c r="I32" s="4">
        <v>21.1</v>
      </c>
      <c r="J32" s="871">
        <f>42-10</f>
        <v>32</v>
      </c>
      <c r="K32" s="402">
        <v>52</v>
      </c>
      <c r="L32" s="142">
        <v>52</v>
      </c>
      <c r="M32" s="733" t="s">
        <v>139</v>
      </c>
      <c r="N32" s="285">
        <v>4</v>
      </c>
      <c r="O32" s="363">
        <v>5</v>
      </c>
      <c r="P32" s="364">
        <v>5</v>
      </c>
      <c r="Q32" s="314">
        <v>5</v>
      </c>
    </row>
    <row r="33" spans="1:21" ht="17.399999999999999" customHeight="1" thickBot="1" x14ac:dyDescent="0.3">
      <c r="A33" s="196"/>
      <c r="B33" s="42"/>
      <c r="C33" s="33"/>
      <c r="D33" s="26"/>
      <c r="E33" s="698"/>
      <c r="F33" s="461" t="s">
        <v>129</v>
      </c>
      <c r="G33" s="616" t="s">
        <v>30</v>
      </c>
      <c r="H33" s="617"/>
      <c r="I33" s="2">
        <f>SUM(I29:I32)</f>
        <v>84.300000000000011</v>
      </c>
      <c r="J33" s="1">
        <f t="shared" ref="J33:L33" si="0">SUM(J29:J32)</f>
        <v>72.5</v>
      </c>
      <c r="K33" s="79">
        <f t="shared" si="0"/>
        <v>94.5</v>
      </c>
      <c r="L33" s="83">
        <f t="shared" si="0"/>
        <v>99.7</v>
      </c>
      <c r="M33" s="734"/>
      <c r="N33" s="286"/>
      <c r="O33" s="301"/>
      <c r="P33" s="369"/>
      <c r="Q33" s="315"/>
    </row>
    <row r="34" spans="1:21" ht="30.6" customHeight="1" x14ac:dyDescent="0.25">
      <c r="A34" s="195" t="s">
        <v>5</v>
      </c>
      <c r="B34" s="41" t="s">
        <v>5</v>
      </c>
      <c r="C34" s="34" t="s">
        <v>9</v>
      </c>
      <c r="D34" s="27"/>
      <c r="E34" s="180" t="s">
        <v>34</v>
      </c>
      <c r="F34" s="464" t="s">
        <v>128</v>
      </c>
      <c r="G34" s="745" t="s">
        <v>49</v>
      </c>
      <c r="H34" s="48"/>
      <c r="I34" s="328"/>
      <c r="J34" s="399"/>
      <c r="K34" s="400"/>
      <c r="L34" s="178"/>
      <c r="M34" s="172"/>
      <c r="N34" s="287"/>
      <c r="O34" s="172"/>
      <c r="P34" s="321"/>
      <c r="Q34" s="316"/>
      <c r="R34" s="149"/>
      <c r="U34" s="17"/>
    </row>
    <row r="35" spans="1:21" ht="20.100000000000001" customHeight="1" x14ac:dyDescent="0.25">
      <c r="A35" s="197"/>
      <c r="B35" s="43"/>
      <c r="C35" s="32"/>
      <c r="D35" s="646" t="s">
        <v>5</v>
      </c>
      <c r="E35" s="649" t="s">
        <v>40</v>
      </c>
      <c r="F35" s="474" t="s">
        <v>136</v>
      </c>
      <c r="G35" s="746"/>
      <c r="H35" s="49" t="s">
        <v>6</v>
      </c>
      <c r="I35" s="329">
        <f>850-32.5+6</f>
        <v>823.5</v>
      </c>
      <c r="J35" s="393">
        <v>153.4</v>
      </c>
      <c r="K35" s="394"/>
      <c r="L35" s="290"/>
      <c r="M35" s="733" t="s">
        <v>41</v>
      </c>
      <c r="N35" s="285">
        <v>90</v>
      </c>
      <c r="O35" s="363">
        <v>100</v>
      </c>
      <c r="P35" s="364"/>
      <c r="Q35" s="314"/>
      <c r="R35" s="149"/>
    </row>
    <row r="36" spans="1:21" ht="20.100000000000001" customHeight="1" x14ac:dyDescent="0.25">
      <c r="A36" s="197"/>
      <c r="B36" s="43"/>
      <c r="C36" s="32"/>
      <c r="D36" s="773"/>
      <c r="E36" s="782"/>
      <c r="F36" s="446" t="s">
        <v>129</v>
      </c>
      <c r="G36" s="746"/>
      <c r="H36" s="296"/>
      <c r="I36" s="330"/>
      <c r="J36" s="403"/>
      <c r="K36" s="404"/>
      <c r="L36" s="405"/>
      <c r="M36" s="783"/>
      <c r="N36" s="295"/>
      <c r="O36" s="370"/>
      <c r="P36" s="371"/>
      <c r="Q36" s="317"/>
      <c r="R36" s="149"/>
    </row>
    <row r="37" spans="1:21" ht="66.75" customHeight="1" x14ac:dyDescent="0.25">
      <c r="A37" s="197"/>
      <c r="B37" s="43"/>
      <c r="C37" s="32"/>
      <c r="D37" s="292"/>
      <c r="E37" s="497" t="s">
        <v>142</v>
      </c>
      <c r="F37" s="45" t="s">
        <v>129</v>
      </c>
      <c r="G37" s="170"/>
      <c r="H37" s="109" t="s">
        <v>6</v>
      </c>
      <c r="I37" s="331">
        <v>32.5</v>
      </c>
      <c r="J37" s="395">
        <v>0.7</v>
      </c>
      <c r="K37" s="396"/>
      <c r="L37" s="406"/>
      <c r="M37" s="294" t="s">
        <v>104</v>
      </c>
      <c r="N37" s="306">
        <v>1</v>
      </c>
      <c r="O37" s="465"/>
      <c r="P37" s="343"/>
      <c r="Q37" s="470"/>
      <c r="R37" s="149"/>
    </row>
    <row r="38" spans="1:21" ht="41.1" customHeight="1" x14ac:dyDescent="0.25">
      <c r="A38" s="197"/>
      <c r="B38" s="43"/>
      <c r="C38" s="32"/>
      <c r="D38" s="274" t="s">
        <v>7</v>
      </c>
      <c r="E38" s="64" t="s">
        <v>48</v>
      </c>
      <c r="F38" s="45"/>
      <c r="G38" s="170" t="s">
        <v>50</v>
      </c>
      <c r="H38" s="49" t="s">
        <v>42</v>
      </c>
      <c r="I38" s="324">
        <v>20.2</v>
      </c>
      <c r="J38" s="496"/>
      <c r="K38" s="394"/>
      <c r="L38" s="75"/>
      <c r="M38" s="104" t="s">
        <v>43</v>
      </c>
      <c r="N38" s="350">
        <v>4</v>
      </c>
      <c r="O38" s="505"/>
      <c r="P38" s="366"/>
      <c r="Q38" s="174"/>
      <c r="R38" s="803"/>
      <c r="S38" s="804"/>
    </row>
    <row r="39" spans="1:21" ht="29.25" customHeight="1" x14ac:dyDescent="0.25">
      <c r="A39" s="197"/>
      <c r="B39" s="43"/>
      <c r="C39" s="32"/>
      <c r="D39" s="550" t="s">
        <v>8</v>
      </c>
      <c r="E39" s="649" t="s">
        <v>99</v>
      </c>
      <c r="F39" s="45" t="s">
        <v>129</v>
      </c>
      <c r="G39" s="170"/>
      <c r="H39" s="49" t="s">
        <v>6</v>
      </c>
      <c r="I39" s="387"/>
      <c r="J39" s="408">
        <v>3.6</v>
      </c>
      <c r="K39" s="394">
        <v>4</v>
      </c>
      <c r="L39" s="441">
        <v>4</v>
      </c>
      <c r="M39" s="104" t="s">
        <v>57</v>
      </c>
      <c r="N39" s="350"/>
      <c r="O39" s="365">
        <v>4</v>
      </c>
      <c r="P39" s="366">
        <v>6</v>
      </c>
      <c r="Q39" s="495">
        <v>6</v>
      </c>
      <c r="R39" s="149"/>
    </row>
    <row r="40" spans="1:21" ht="41.1" customHeight="1" x14ac:dyDescent="0.25">
      <c r="A40" s="197"/>
      <c r="B40" s="43"/>
      <c r="C40" s="32"/>
      <c r="D40" s="297"/>
      <c r="E40" s="650"/>
      <c r="F40" s="45"/>
      <c r="G40" s="170"/>
      <c r="H40" s="385"/>
      <c r="I40" s="388"/>
      <c r="J40" s="409"/>
      <c r="K40" s="396"/>
      <c r="L40" s="240"/>
      <c r="M40" s="104" t="s">
        <v>58</v>
      </c>
      <c r="N40" s="350"/>
      <c r="O40" s="365">
        <v>6</v>
      </c>
      <c r="P40" s="366">
        <v>10</v>
      </c>
      <c r="Q40" s="495">
        <v>10</v>
      </c>
      <c r="R40" s="149"/>
    </row>
    <row r="41" spans="1:21" ht="30.75" customHeight="1" x14ac:dyDescent="0.25">
      <c r="A41" s="197"/>
      <c r="B41" s="43"/>
      <c r="C41" s="32"/>
      <c r="D41" s="297"/>
      <c r="E41" s="348"/>
      <c r="F41" s="45"/>
      <c r="G41" s="170"/>
      <c r="H41" s="385"/>
      <c r="I41" s="388"/>
      <c r="J41" s="409"/>
      <c r="K41" s="396"/>
      <c r="L41" s="240"/>
      <c r="M41" s="104" t="s">
        <v>59</v>
      </c>
      <c r="N41" s="350"/>
      <c r="O41" s="365">
        <v>2</v>
      </c>
      <c r="P41" s="366">
        <v>2</v>
      </c>
      <c r="Q41" s="495">
        <v>2</v>
      </c>
      <c r="R41" s="149"/>
    </row>
    <row r="42" spans="1:21" ht="28.2" customHeight="1" x14ac:dyDescent="0.25">
      <c r="A42" s="197"/>
      <c r="B42" s="43"/>
      <c r="C42" s="32"/>
      <c r="D42" s="297"/>
      <c r="E42" s="348"/>
      <c r="F42" s="45"/>
      <c r="G42" s="170"/>
      <c r="H42" s="386"/>
      <c r="I42" s="389"/>
      <c r="J42" s="410"/>
      <c r="K42" s="398"/>
      <c r="L42" s="411"/>
      <c r="M42" s="733" t="s">
        <v>60</v>
      </c>
      <c r="N42" s="306"/>
      <c r="O42" s="805">
        <v>8</v>
      </c>
      <c r="P42" s="807">
        <v>8</v>
      </c>
      <c r="Q42" s="809">
        <v>8</v>
      </c>
      <c r="R42" s="149"/>
    </row>
    <row r="43" spans="1:21" ht="16.5" customHeight="1" thickBot="1" x14ac:dyDescent="0.3">
      <c r="A43" s="196"/>
      <c r="B43" s="42"/>
      <c r="C43" s="33"/>
      <c r="D43" s="277"/>
      <c r="E43" s="349"/>
      <c r="F43" s="462"/>
      <c r="G43" s="616" t="s">
        <v>30</v>
      </c>
      <c r="H43" s="617"/>
      <c r="I43" s="332">
        <f>SUM(I34:I42)</f>
        <v>876.2</v>
      </c>
      <c r="J43" s="379">
        <f t="shared" ref="J43:L43" si="1">SUM(J34:J42)</f>
        <v>157.69999999999999</v>
      </c>
      <c r="K43" s="106">
        <f t="shared" si="1"/>
        <v>4</v>
      </c>
      <c r="L43" s="107">
        <f t="shared" si="1"/>
        <v>4</v>
      </c>
      <c r="M43" s="734"/>
      <c r="N43" s="283"/>
      <c r="O43" s="806"/>
      <c r="P43" s="808"/>
      <c r="Q43" s="810"/>
    </row>
    <row r="44" spans="1:21" ht="34.5" customHeight="1" x14ac:dyDescent="0.25">
      <c r="A44" s="195" t="s">
        <v>5</v>
      </c>
      <c r="B44" s="41" t="s">
        <v>5</v>
      </c>
      <c r="C44" s="34" t="s">
        <v>10</v>
      </c>
      <c r="D44" s="27"/>
      <c r="E44" s="713" t="s">
        <v>35</v>
      </c>
      <c r="F44" s="56" t="s">
        <v>137</v>
      </c>
      <c r="G44" s="610" t="s">
        <v>49</v>
      </c>
      <c r="H44" s="28" t="s">
        <v>6</v>
      </c>
      <c r="I44" s="333">
        <v>8</v>
      </c>
      <c r="J44" s="399">
        <v>8</v>
      </c>
      <c r="K44" s="400">
        <v>8</v>
      </c>
      <c r="L44" s="74">
        <v>8</v>
      </c>
      <c r="M44" s="737" t="s">
        <v>36</v>
      </c>
      <c r="N44" s="289">
        <v>15</v>
      </c>
      <c r="O44" s="372">
        <v>15</v>
      </c>
      <c r="P44" s="373">
        <v>15</v>
      </c>
      <c r="Q44" s="442">
        <v>15</v>
      </c>
    </row>
    <row r="45" spans="1:21" ht="17.25" customHeight="1" x14ac:dyDescent="0.25">
      <c r="A45" s="197"/>
      <c r="B45" s="43"/>
      <c r="C45" s="32"/>
      <c r="D45" s="20"/>
      <c r="E45" s="714"/>
      <c r="F45" s="459" t="s">
        <v>128</v>
      </c>
      <c r="G45" s="611"/>
      <c r="H45" s="255"/>
      <c r="I45" s="50"/>
      <c r="J45" s="395"/>
      <c r="K45" s="396"/>
      <c r="L45" s="99"/>
      <c r="M45" s="738"/>
      <c r="N45" s="288"/>
      <c r="O45" s="452"/>
      <c r="P45" s="377"/>
      <c r="Q45" s="451"/>
    </row>
    <row r="46" spans="1:21" ht="18" customHeight="1" thickBot="1" x14ac:dyDescent="0.3">
      <c r="A46" s="196"/>
      <c r="B46" s="42"/>
      <c r="C46" s="33"/>
      <c r="D46" s="26"/>
      <c r="E46" s="715"/>
      <c r="F46" s="57" t="s">
        <v>129</v>
      </c>
      <c r="G46" s="612"/>
      <c r="H46" s="35" t="s">
        <v>12</v>
      </c>
      <c r="I46" s="2">
        <f t="shared" ref="I46:L46" si="2">I44</f>
        <v>8</v>
      </c>
      <c r="J46" s="1">
        <f t="shared" si="2"/>
        <v>8</v>
      </c>
      <c r="K46" s="79">
        <f t="shared" si="2"/>
        <v>8</v>
      </c>
      <c r="L46" s="83">
        <f t="shared" si="2"/>
        <v>8</v>
      </c>
      <c r="M46" s="653"/>
      <c r="N46" s="283"/>
      <c r="O46" s="374"/>
      <c r="P46" s="375"/>
      <c r="Q46" s="315"/>
    </row>
    <row r="47" spans="1:21" ht="18.600000000000001" customHeight="1" x14ac:dyDescent="0.25">
      <c r="A47" s="195" t="s">
        <v>5</v>
      </c>
      <c r="B47" s="41" t="s">
        <v>5</v>
      </c>
      <c r="C47" s="34" t="s">
        <v>63</v>
      </c>
      <c r="D47" s="302"/>
      <c r="E47" s="713" t="s">
        <v>150</v>
      </c>
      <c r="F47" s="359" t="s">
        <v>126</v>
      </c>
      <c r="G47" s="610" t="s">
        <v>49</v>
      </c>
      <c r="H47" s="384" t="s">
        <v>6</v>
      </c>
      <c r="I47" s="776"/>
      <c r="J47" s="178">
        <v>24.2</v>
      </c>
      <c r="K47" s="780">
        <v>28</v>
      </c>
      <c r="L47" s="189">
        <v>31.5</v>
      </c>
      <c r="M47" s="353" t="s">
        <v>125</v>
      </c>
      <c r="N47" s="163"/>
      <c r="O47" s="519">
        <v>7</v>
      </c>
      <c r="P47" s="376">
        <v>8</v>
      </c>
      <c r="Q47" s="316">
        <v>9</v>
      </c>
    </row>
    <row r="48" spans="1:21" ht="31.5" customHeight="1" x14ac:dyDescent="0.25">
      <c r="A48" s="197"/>
      <c r="B48" s="43"/>
      <c r="C48" s="32"/>
      <c r="D48" s="297"/>
      <c r="E48" s="714"/>
      <c r="F48" s="45" t="s">
        <v>128</v>
      </c>
      <c r="G48" s="611"/>
      <c r="H48" s="354"/>
      <c r="I48" s="777"/>
      <c r="J48" s="412"/>
      <c r="K48" s="781"/>
      <c r="L48" s="176"/>
      <c r="M48" s="754" t="s">
        <v>100</v>
      </c>
      <c r="N48" s="288"/>
      <c r="O48" s="122">
        <v>14</v>
      </c>
      <c r="P48" s="377">
        <v>14</v>
      </c>
      <c r="Q48" s="443">
        <v>18</v>
      </c>
    </row>
    <row r="49" spans="1:19" ht="18.75" customHeight="1" thickBot="1" x14ac:dyDescent="0.3">
      <c r="A49" s="196"/>
      <c r="B49" s="42"/>
      <c r="C49" s="33"/>
      <c r="D49" s="298"/>
      <c r="E49" s="356"/>
      <c r="F49" s="360" t="s">
        <v>129</v>
      </c>
      <c r="G49" s="612"/>
      <c r="H49" s="358" t="s">
        <v>12</v>
      </c>
      <c r="I49" s="352">
        <f>I47</f>
        <v>0</v>
      </c>
      <c r="J49" s="380">
        <f t="shared" ref="J49:L49" si="3">J47</f>
        <v>24.2</v>
      </c>
      <c r="K49" s="79">
        <f t="shared" si="3"/>
        <v>28</v>
      </c>
      <c r="L49" s="382">
        <f t="shared" si="3"/>
        <v>31.5</v>
      </c>
      <c r="M49" s="755"/>
      <c r="N49" s="283"/>
      <c r="O49" s="357"/>
      <c r="P49" s="375"/>
      <c r="Q49" s="63"/>
    </row>
    <row r="50" spans="1:19" ht="27" customHeight="1" x14ac:dyDescent="0.25">
      <c r="A50" s="195" t="s">
        <v>5</v>
      </c>
      <c r="B50" s="41" t="s">
        <v>5</v>
      </c>
      <c r="C50" s="34" t="s">
        <v>77</v>
      </c>
      <c r="D50" s="302"/>
      <c r="E50" s="697" t="s">
        <v>151</v>
      </c>
      <c r="F50" s="359" t="s">
        <v>126</v>
      </c>
      <c r="G50" s="610" t="s">
        <v>49</v>
      </c>
      <c r="H50" s="447" t="s">
        <v>6</v>
      </c>
      <c r="I50" s="456"/>
      <c r="J50" s="480"/>
      <c r="K50" s="457">
        <v>5</v>
      </c>
      <c r="L50" s="481"/>
      <c r="M50" s="737" t="s">
        <v>147</v>
      </c>
      <c r="N50" s="289"/>
      <c r="O50" s="355"/>
      <c r="P50" s="373">
        <v>1</v>
      </c>
      <c r="Q50" s="92"/>
    </row>
    <row r="51" spans="1:19" ht="23.25" customHeight="1" x14ac:dyDescent="0.25">
      <c r="A51" s="197"/>
      <c r="B51" s="43"/>
      <c r="C51" s="32"/>
      <c r="D51" s="448"/>
      <c r="E51" s="650"/>
      <c r="F51" s="45" t="s">
        <v>128</v>
      </c>
      <c r="G51" s="611"/>
      <c r="H51" s="458"/>
      <c r="I51" s="454"/>
      <c r="J51" s="478"/>
      <c r="K51" s="450"/>
      <c r="L51" s="479"/>
      <c r="M51" s="738"/>
      <c r="N51" s="288"/>
      <c r="O51" s="351"/>
      <c r="P51" s="377"/>
      <c r="Q51" s="73"/>
    </row>
    <row r="52" spans="1:19" ht="18.75" customHeight="1" thickBot="1" x14ac:dyDescent="0.3">
      <c r="A52" s="196"/>
      <c r="B52" s="42"/>
      <c r="C52" s="33"/>
      <c r="D52" s="298"/>
      <c r="E52" s="698"/>
      <c r="F52" s="360" t="s">
        <v>129</v>
      </c>
      <c r="G52" s="612"/>
      <c r="H52" s="358" t="s">
        <v>12</v>
      </c>
      <c r="I52" s="352">
        <f>I50</f>
        <v>0</v>
      </c>
      <c r="J52" s="380">
        <f t="shared" ref="J52:L52" si="4">J50</f>
        <v>0</v>
      </c>
      <c r="K52" s="383">
        <f t="shared" si="4"/>
        <v>5</v>
      </c>
      <c r="L52" s="382">
        <f t="shared" si="4"/>
        <v>0</v>
      </c>
      <c r="M52" s="653"/>
      <c r="N52" s="283"/>
      <c r="O52" s="357"/>
      <c r="P52" s="375"/>
      <c r="Q52" s="63"/>
    </row>
    <row r="53" spans="1:19" ht="15.75" customHeight="1" x14ac:dyDescent="0.25">
      <c r="A53" s="195" t="s">
        <v>5</v>
      </c>
      <c r="B53" s="41" t="s">
        <v>5</v>
      </c>
      <c r="C53" s="34" t="s">
        <v>80</v>
      </c>
      <c r="D53" s="453"/>
      <c r="E53" s="697" t="s">
        <v>86</v>
      </c>
      <c r="F53" s="56" t="s">
        <v>126</v>
      </c>
      <c r="G53" s="610" t="s">
        <v>127</v>
      </c>
      <c r="H53" s="447" t="s">
        <v>6</v>
      </c>
      <c r="I53" s="456"/>
      <c r="J53" s="480"/>
      <c r="K53" s="482"/>
      <c r="L53" s="481"/>
      <c r="M53" s="483" t="s">
        <v>140</v>
      </c>
      <c r="N53" s="289"/>
      <c r="O53" s="355">
        <v>1</v>
      </c>
      <c r="P53" s="373"/>
      <c r="Q53" s="92"/>
    </row>
    <row r="54" spans="1:19" ht="10.5" customHeight="1" x14ac:dyDescent="0.25">
      <c r="A54" s="197"/>
      <c r="B54" s="43"/>
      <c r="C54" s="32"/>
      <c r="D54" s="448"/>
      <c r="E54" s="650"/>
      <c r="F54" s="459" t="s">
        <v>128</v>
      </c>
      <c r="G54" s="611"/>
      <c r="H54" s="458"/>
      <c r="I54" s="454"/>
      <c r="J54" s="478"/>
      <c r="K54" s="485"/>
      <c r="L54" s="479"/>
      <c r="M54" s="413"/>
      <c r="N54" s="288"/>
      <c r="O54" s="351"/>
      <c r="P54" s="377"/>
      <c r="Q54" s="73"/>
    </row>
    <row r="55" spans="1:19" ht="18" customHeight="1" thickBot="1" x14ac:dyDescent="0.3">
      <c r="A55" s="196"/>
      <c r="B55" s="42"/>
      <c r="C55" s="33"/>
      <c r="D55" s="449"/>
      <c r="E55" s="486"/>
      <c r="F55" s="57" t="s">
        <v>129</v>
      </c>
      <c r="G55" s="612"/>
      <c r="H55" s="494" t="s">
        <v>12</v>
      </c>
      <c r="I55" s="352">
        <f>I53</f>
        <v>0</v>
      </c>
      <c r="J55" s="487">
        <f>J53</f>
        <v>0</v>
      </c>
      <c r="K55" s="488">
        <f>K53</f>
        <v>0</v>
      </c>
      <c r="L55" s="382">
        <f>L53</f>
        <v>0</v>
      </c>
      <c r="M55" s="455"/>
      <c r="N55" s="283"/>
      <c r="O55" s="357"/>
      <c r="P55" s="375"/>
      <c r="Q55" s="63"/>
    </row>
    <row r="56" spans="1:19" ht="14.25" customHeight="1" x14ac:dyDescent="0.25">
      <c r="A56" s="195" t="s">
        <v>5</v>
      </c>
      <c r="B56" s="41" t="s">
        <v>5</v>
      </c>
      <c r="C56" s="551" t="s">
        <v>11</v>
      </c>
      <c r="D56" s="538"/>
      <c r="E56" s="771" t="s">
        <v>148</v>
      </c>
      <c r="F56" s="56" t="s">
        <v>128</v>
      </c>
      <c r="G56" s="610" t="s">
        <v>49</v>
      </c>
      <c r="H56" s="559"/>
      <c r="I56" s="560"/>
      <c r="J56" s="480"/>
      <c r="K56" s="482"/>
      <c r="L56" s="481"/>
      <c r="M56" s="483"/>
      <c r="N56" s="289"/>
      <c r="O56" s="355"/>
      <c r="P56" s="373"/>
      <c r="Q56" s="92"/>
    </row>
    <row r="57" spans="1:19" ht="12.75" customHeight="1" x14ac:dyDescent="0.25">
      <c r="A57" s="197"/>
      <c r="B57" s="43"/>
      <c r="C57" s="537"/>
      <c r="D57" s="533"/>
      <c r="E57" s="772"/>
      <c r="F57" s="564" t="s">
        <v>130</v>
      </c>
      <c r="G57" s="611"/>
      <c r="H57" s="563"/>
      <c r="I57" s="475"/>
      <c r="J57" s="476"/>
      <c r="K57" s="484"/>
      <c r="L57" s="477"/>
      <c r="M57" s="561"/>
      <c r="N57" s="557"/>
      <c r="O57" s="552"/>
      <c r="P57" s="562"/>
      <c r="Q57" s="313"/>
    </row>
    <row r="58" spans="1:19" ht="26.4" customHeight="1" x14ac:dyDescent="0.25">
      <c r="A58" s="197"/>
      <c r="B58" s="43"/>
      <c r="C58" s="537"/>
      <c r="D58" s="778" t="s">
        <v>5</v>
      </c>
      <c r="E58" s="649" t="s">
        <v>146</v>
      </c>
      <c r="F58" s="564" t="s">
        <v>130</v>
      </c>
      <c r="G58" s="611"/>
      <c r="H58" s="506"/>
      <c r="I58" s="507"/>
      <c r="J58" s="508"/>
      <c r="K58" s="546"/>
      <c r="L58" s="547"/>
      <c r="M58" s="754" t="s">
        <v>134</v>
      </c>
      <c r="N58" s="606"/>
      <c r="O58" s="608">
        <v>1</v>
      </c>
      <c r="P58" s="786"/>
      <c r="Q58" s="788"/>
      <c r="R58" s="527"/>
      <c r="S58" s="524"/>
    </row>
    <row r="59" spans="1:19" ht="16.5" customHeight="1" thickBot="1" x14ac:dyDescent="0.3">
      <c r="A59" s="196"/>
      <c r="B59" s="42"/>
      <c r="C59" s="581"/>
      <c r="D59" s="779"/>
      <c r="E59" s="698"/>
      <c r="F59" s="503"/>
      <c r="G59" s="612"/>
      <c r="H59" s="582" t="s">
        <v>12</v>
      </c>
      <c r="I59" s="352">
        <f>I53</f>
        <v>0</v>
      </c>
      <c r="J59" s="380">
        <f>J53</f>
        <v>0</v>
      </c>
      <c r="K59" s="383">
        <f>K53</f>
        <v>0</v>
      </c>
      <c r="L59" s="382">
        <f>L53</f>
        <v>0</v>
      </c>
      <c r="M59" s="755"/>
      <c r="N59" s="607"/>
      <c r="O59" s="609"/>
      <c r="P59" s="787"/>
      <c r="Q59" s="789"/>
      <c r="R59" s="527"/>
      <c r="S59" s="524"/>
    </row>
    <row r="60" spans="1:19" ht="18.75" customHeight="1" x14ac:dyDescent="0.25">
      <c r="A60" s="197" t="s">
        <v>5</v>
      </c>
      <c r="B60" s="575" t="s">
        <v>5</v>
      </c>
      <c r="C60" s="184" t="s">
        <v>153</v>
      </c>
      <c r="D60" s="533"/>
      <c r="E60" s="650" t="s">
        <v>156</v>
      </c>
      <c r="F60" s="565" t="s">
        <v>130</v>
      </c>
      <c r="G60" s="762" t="s">
        <v>49</v>
      </c>
      <c r="H60" s="563" t="s">
        <v>6</v>
      </c>
      <c r="I60" s="558"/>
      <c r="J60" s="378">
        <v>15</v>
      </c>
      <c r="K60" s="577"/>
      <c r="L60" s="477"/>
      <c r="M60" s="578" t="s">
        <v>155</v>
      </c>
      <c r="N60" s="579"/>
      <c r="O60" s="580">
        <v>1</v>
      </c>
      <c r="P60" s="540"/>
      <c r="Q60" s="541"/>
      <c r="R60" s="527"/>
      <c r="S60" s="524"/>
    </row>
    <row r="61" spans="1:19" ht="30" customHeight="1" x14ac:dyDescent="0.25">
      <c r="A61" s="197"/>
      <c r="B61" s="575"/>
      <c r="C61" s="184"/>
      <c r="D61" s="533"/>
      <c r="E61" s="650"/>
      <c r="F61" s="565"/>
      <c r="G61" s="762"/>
      <c r="H61" s="566"/>
      <c r="I61" s="556"/>
      <c r="J61" s="567"/>
      <c r="K61" s="568"/>
      <c r="L61" s="479"/>
      <c r="M61" s="569" t="s">
        <v>154</v>
      </c>
      <c r="N61" s="285"/>
      <c r="O61" s="570">
        <v>200</v>
      </c>
      <c r="P61" s="554"/>
      <c r="Q61" s="314"/>
      <c r="R61" s="527"/>
      <c r="S61" s="524"/>
    </row>
    <row r="62" spans="1:19" ht="19.5" customHeight="1" thickBot="1" x14ac:dyDescent="0.3">
      <c r="A62" s="196"/>
      <c r="B62" s="576"/>
      <c r="C62" s="188"/>
      <c r="D62" s="571"/>
      <c r="E62" s="698"/>
      <c r="F62" s="572"/>
      <c r="G62" s="763"/>
      <c r="H62" s="494" t="s">
        <v>12</v>
      </c>
      <c r="I62" s="352"/>
      <c r="J62" s="380">
        <f>J60</f>
        <v>15</v>
      </c>
      <c r="K62" s="79">
        <f>K60</f>
        <v>0</v>
      </c>
      <c r="L62" s="872">
        <f>L60</f>
        <v>0</v>
      </c>
      <c r="M62" s="573"/>
      <c r="N62" s="286"/>
      <c r="O62" s="574"/>
      <c r="P62" s="555"/>
      <c r="Q62" s="315"/>
      <c r="R62" s="527"/>
      <c r="S62" s="524"/>
    </row>
    <row r="63" spans="1:19" ht="14.25" customHeight="1" thickBot="1" x14ac:dyDescent="0.3">
      <c r="A63" s="198"/>
      <c r="B63" s="111"/>
      <c r="C63" s="680" t="s">
        <v>13</v>
      </c>
      <c r="D63" s="681"/>
      <c r="E63" s="681"/>
      <c r="F63" s="681"/>
      <c r="G63" s="681"/>
      <c r="H63" s="682"/>
      <c r="I63" s="334">
        <f>+I27+I46+I43+I33+I24+I49+I52+I59</f>
        <v>1074</v>
      </c>
      <c r="J63" s="381">
        <f>+J27+J46+J43+J33+J24+J49+J52+J59+J62</f>
        <v>361.9</v>
      </c>
      <c r="K63" s="138">
        <f>+K27+K46+K43+K33+K24+K49+K52+K59+K62</f>
        <v>254.5</v>
      </c>
      <c r="L63" s="553">
        <f>+L27+L46+L43+L33+L24+L49+L52+L59+L62</f>
        <v>239.2</v>
      </c>
      <c r="M63" s="750"/>
      <c r="N63" s="751"/>
      <c r="O63" s="751"/>
      <c r="P63" s="751"/>
      <c r="Q63" s="752"/>
    </row>
    <row r="64" spans="1:19" ht="13.5" customHeight="1" thickBot="1" x14ac:dyDescent="0.3">
      <c r="A64" s="199" t="s">
        <v>5</v>
      </c>
      <c r="B64" s="182" t="s">
        <v>7</v>
      </c>
      <c r="C64" s="794" t="s">
        <v>81</v>
      </c>
      <c r="D64" s="795"/>
      <c r="E64" s="795"/>
      <c r="F64" s="795"/>
      <c r="G64" s="795"/>
      <c r="H64" s="795"/>
      <c r="I64" s="795"/>
      <c r="J64" s="795"/>
      <c r="K64" s="795"/>
      <c r="L64" s="795"/>
      <c r="M64" s="795"/>
      <c r="N64" s="795"/>
      <c r="O64" s="795"/>
      <c r="P64" s="795"/>
      <c r="Q64" s="796"/>
    </row>
    <row r="65" spans="1:20" ht="27.6" customHeight="1" x14ac:dyDescent="0.25">
      <c r="A65" s="193" t="s">
        <v>5</v>
      </c>
      <c r="B65" s="41" t="s">
        <v>7</v>
      </c>
      <c r="C65" s="115" t="s">
        <v>5</v>
      </c>
      <c r="D65" s="753"/>
      <c r="E65" s="697" t="s">
        <v>68</v>
      </c>
      <c r="F65" s="440" t="s">
        <v>129</v>
      </c>
      <c r="G65" s="764" t="s">
        <v>49</v>
      </c>
      <c r="H65" s="764" t="s">
        <v>143</v>
      </c>
      <c r="I65" s="766">
        <v>110.2</v>
      </c>
      <c r="J65" s="767">
        <v>110.2</v>
      </c>
      <c r="K65" s="769">
        <v>110.2</v>
      </c>
      <c r="L65" s="592">
        <v>110.2</v>
      </c>
      <c r="M65" s="747" t="s">
        <v>29</v>
      </c>
      <c r="N65" s="756">
        <v>30</v>
      </c>
      <c r="O65" s="299">
        <v>30</v>
      </c>
      <c r="P65" s="342">
        <v>30</v>
      </c>
      <c r="Q65" s="792">
        <v>30</v>
      </c>
      <c r="T65" s="17"/>
    </row>
    <row r="66" spans="1:20" ht="27.6" customHeight="1" x14ac:dyDescent="0.25">
      <c r="A66" s="194"/>
      <c r="B66" s="23"/>
      <c r="C66" s="19"/>
      <c r="D66" s="647"/>
      <c r="E66" s="650"/>
      <c r="F66" s="489" t="s">
        <v>128</v>
      </c>
      <c r="G66" s="797"/>
      <c r="H66" s="765"/>
      <c r="I66" s="660"/>
      <c r="J66" s="768"/>
      <c r="K66" s="770"/>
      <c r="L66" s="593"/>
      <c r="M66" s="784"/>
      <c r="N66" s="757"/>
      <c r="O66" s="300"/>
      <c r="P66" s="343"/>
      <c r="Q66" s="793"/>
    </row>
    <row r="67" spans="1:20" ht="16.350000000000001" customHeight="1" thickBot="1" x14ac:dyDescent="0.3">
      <c r="A67" s="200"/>
      <c r="B67" s="112"/>
      <c r="C67" s="113"/>
      <c r="D67" s="696"/>
      <c r="E67" s="698"/>
      <c r="F67" s="181"/>
      <c r="G67" s="798"/>
      <c r="H67" s="123" t="s">
        <v>12</v>
      </c>
      <c r="I67" s="332">
        <f>SUM(I65:I65)</f>
        <v>110.2</v>
      </c>
      <c r="J67" s="416">
        <f>SUM(J65:J65)</f>
        <v>110.2</v>
      </c>
      <c r="K67" s="417">
        <f>SUM(K65:K65)</f>
        <v>110.2</v>
      </c>
      <c r="L67" s="418">
        <f>SUM(L65:L65)</f>
        <v>110.2</v>
      </c>
      <c r="M67" s="291"/>
      <c r="N67" s="288"/>
      <c r="O67" s="170"/>
      <c r="P67" s="377"/>
      <c r="Q67" s="73"/>
    </row>
    <row r="68" spans="1:20" ht="26.1" customHeight="1" x14ac:dyDescent="0.25">
      <c r="A68" s="194" t="s">
        <v>5</v>
      </c>
      <c r="B68" s="43" t="s">
        <v>7</v>
      </c>
      <c r="C68" s="19" t="s">
        <v>7</v>
      </c>
      <c r="D68" s="647"/>
      <c r="E68" s="697" t="s">
        <v>72</v>
      </c>
      <c r="F68" s="110" t="s">
        <v>39</v>
      </c>
      <c r="G68" s="761" t="s">
        <v>49</v>
      </c>
      <c r="H68" s="276" t="s">
        <v>6</v>
      </c>
      <c r="I68" s="325">
        <v>111.3</v>
      </c>
      <c r="J68" s="445">
        <v>107.3</v>
      </c>
      <c r="K68" s="444">
        <v>14.9</v>
      </c>
      <c r="L68" s="415"/>
      <c r="M68" s="799" t="s">
        <v>73</v>
      </c>
      <c r="N68" s="801">
        <v>18</v>
      </c>
      <c r="O68" s="225">
        <v>13</v>
      </c>
      <c r="P68" s="263">
        <v>3</v>
      </c>
      <c r="Q68" s="790"/>
    </row>
    <row r="69" spans="1:20" ht="26.1" customHeight="1" x14ac:dyDescent="0.25">
      <c r="A69" s="194"/>
      <c r="B69" s="23"/>
      <c r="C69" s="19"/>
      <c r="D69" s="647"/>
      <c r="E69" s="650"/>
      <c r="F69" s="110" t="s">
        <v>70</v>
      </c>
      <c r="G69" s="762"/>
      <c r="H69" s="278"/>
      <c r="I69" s="337"/>
      <c r="J69" s="414"/>
      <c r="K69" s="419"/>
      <c r="L69" s="420"/>
      <c r="M69" s="800"/>
      <c r="N69" s="802"/>
      <c r="O69" s="378"/>
      <c r="P69" s="239"/>
      <c r="Q69" s="791"/>
    </row>
    <row r="70" spans="1:20" ht="18" customHeight="1" thickBot="1" x14ac:dyDescent="0.3">
      <c r="A70" s="200"/>
      <c r="B70" s="112"/>
      <c r="C70" s="113"/>
      <c r="D70" s="696"/>
      <c r="E70" s="698"/>
      <c r="F70" s="493" t="s">
        <v>129</v>
      </c>
      <c r="G70" s="763"/>
      <c r="H70" s="136" t="s">
        <v>12</v>
      </c>
      <c r="I70" s="2">
        <f>SUM(I68:I69)</f>
        <v>111.3</v>
      </c>
      <c r="J70" s="421">
        <f t="shared" ref="J70:L70" si="5">SUM(J68:J69)</f>
        <v>107.3</v>
      </c>
      <c r="K70" s="422">
        <f t="shared" si="5"/>
        <v>14.9</v>
      </c>
      <c r="L70" s="423">
        <f t="shared" si="5"/>
        <v>0</v>
      </c>
      <c r="M70" s="291"/>
      <c r="N70" s="283"/>
      <c r="O70" s="374"/>
      <c r="P70" s="375"/>
      <c r="Q70" s="63"/>
      <c r="T70" s="17"/>
    </row>
    <row r="71" spans="1:20" s="183" customFormat="1" ht="32.1" customHeight="1" x14ac:dyDescent="0.3">
      <c r="A71" s="193" t="s">
        <v>5</v>
      </c>
      <c r="B71" s="41" t="s">
        <v>7</v>
      </c>
      <c r="C71" s="115" t="s">
        <v>8</v>
      </c>
      <c r="D71" s="185"/>
      <c r="E71" s="583" t="s">
        <v>82</v>
      </c>
      <c r="F71" s="492" t="s">
        <v>39</v>
      </c>
      <c r="G71" s="586" t="s">
        <v>85</v>
      </c>
      <c r="H71" s="589"/>
      <c r="I71" s="325"/>
      <c r="J71" s="424"/>
      <c r="K71" s="425"/>
      <c r="L71" s="415"/>
      <c r="M71" s="597" t="s">
        <v>141</v>
      </c>
      <c r="N71" s="600">
        <v>1</v>
      </c>
      <c r="O71" s="603">
        <v>1</v>
      </c>
      <c r="P71" s="758">
        <v>1</v>
      </c>
      <c r="Q71" s="594">
        <v>1</v>
      </c>
    </row>
    <row r="72" spans="1:20" s="183" customFormat="1" ht="34.35" customHeight="1" x14ac:dyDescent="0.3">
      <c r="A72" s="194"/>
      <c r="B72" s="43"/>
      <c r="C72" s="19"/>
      <c r="D72" s="184"/>
      <c r="E72" s="584"/>
      <c r="F72" s="491" t="s">
        <v>128</v>
      </c>
      <c r="G72" s="587"/>
      <c r="H72" s="590"/>
      <c r="I72" s="337"/>
      <c r="J72" s="426"/>
      <c r="K72" s="427"/>
      <c r="L72" s="420"/>
      <c r="M72" s="598"/>
      <c r="N72" s="601"/>
      <c r="O72" s="604"/>
      <c r="P72" s="759"/>
      <c r="Q72" s="595"/>
    </row>
    <row r="73" spans="1:20" s="183" customFormat="1" ht="27" customHeight="1" thickBot="1" x14ac:dyDescent="0.35">
      <c r="A73" s="200"/>
      <c r="B73" s="112"/>
      <c r="C73" s="113"/>
      <c r="D73" s="188"/>
      <c r="E73" s="585"/>
      <c r="F73" s="490"/>
      <c r="G73" s="588"/>
      <c r="H73" s="591"/>
      <c r="I73" s="338"/>
      <c r="J73" s="428"/>
      <c r="K73" s="429"/>
      <c r="L73" s="430"/>
      <c r="M73" s="599"/>
      <c r="N73" s="602"/>
      <c r="O73" s="605"/>
      <c r="P73" s="760"/>
      <c r="Q73" s="596"/>
    </row>
    <row r="74" spans="1:20" ht="14.25" customHeight="1" x14ac:dyDescent="0.25">
      <c r="A74" s="198" t="s">
        <v>5</v>
      </c>
      <c r="B74" s="43" t="s">
        <v>7</v>
      </c>
      <c r="C74" s="680" t="s">
        <v>13</v>
      </c>
      <c r="D74" s="681"/>
      <c r="E74" s="681"/>
      <c r="F74" s="681"/>
      <c r="G74" s="681"/>
      <c r="H74" s="682"/>
      <c r="I74" s="339">
        <f>+I67+I70</f>
        <v>221.5</v>
      </c>
      <c r="J74" s="431">
        <f>+J67+J70</f>
        <v>217.5</v>
      </c>
      <c r="K74" s="432">
        <f t="shared" ref="K74:L74" si="6">+K67+K70</f>
        <v>125.10000000000001</v>
      </c>
      <c r="L74" s="433">
        <f t="shared" si="6"/>
        <v>110.2</v>
      </c>
      <c r="M74" s="683"/>
      <c r="N74" s="684"/>
      <c r="O74" s="684"/>
      <c r="P74" s="684"/>
      <c r="Q74" s="685"/>
    </row>
    <row r="75" spans="1:20" ht="14.25" customHeight="1" x14ac:dyDescent="0.25">
      <c r="A75" s="201" t="s">
        <v>5</v>
      </c>
      <c r="B75" s="686" t="s">
        <v>14</v>
      </c>
      <c r="C75" s="687"/>
      <c r="D75" s="687"/>
      <c r="E75" s="687"/>
      <c r="F75" s="687"/>
      <c r="G75" s="687"/>
      <c r="H75" s="688"/>
      <c r="I75" s="340">
        <f>I74+I63</f>
        <v>1295.5</v>
      </c>
      <c r="J75" s="434">
        <f t="shared" ref="J75:L75" si="7">J74+J63</f>
        <v>579.4</v>
      </c>
      <c r="K75" s="435">
        <f t="shared" si="7"/>
        <v>379.6</v>
      </c>
      <c r="L75" s="436">
        <f t="shared" si="7"/>
        <v>349.4</v>
      </c>
      <c r="M75" s="689"/>
      <c r="N75" s="690"/>
      <c r="O75" s="690"/>
      <c r="P75" s="690"/>
      <c r="Q75" s="691"/>
    </row>
    <row r="76" spans="1:20" ht="14.25" customHeight="1" thickBot="1" x14ac:dyDescent="0.3">
      <c r="A76" s="205" t="s">
        <v>11</v>
      </c>
      <c r="B76" s="742" t="s">
        <v>21</v>
      </c>
      <c r="C76" s="743"/>
      <c r="D76" s="743"/>
      <c r="E76" s="743"/>
      <c r="F76" s="743"/>
      <c r="G76" s="743"/>
      <c r="H76" s="744"/>
      <c r="I76" s="341">
        <f>I75</f>
        <v>1295.5</v>
      </c>
      <c r="J76" s="437">
        <f t="shared" ref="J76:L76" si="8">J75</f>
        <v>579.4</v>
      </c>
      <c r="K76" s="438">
        <f t="shared" si="8"/>
        <v>379.6</v>
      </c>
      <c r="L76" s="439">
        <f t="shared" si="8"/>
        <v>349.4</v>
      </c>
      <c r="M76" s="739"/>
      <c r="N76" s="740"/>
      <c r="O76" s="740"/>
      <c r="P76" s="740"/>
      <c r="Q76" s="741"/>
    </row>
    <row r="77" spans="1:20" ht="25.65" customHeight="1" x14ac:dyDescent="0.25">
      <c r="A77" s="693" t="s">
        <v>152</v>
      </c>
      <c r="B77" s="693"/>
      <c r="C77" s="693"/>
      <c r="D77" s="693"/>
      <c r="E77" s="693"/>
      <c r="F77" s="693"/>
      <c r="G77" s="693"/>
      <c r="H77" s="693"/>
      <c r="I77" s="693"/>
      <c r="J77" s="693"/>
      <c r="K77" s="693"/>
      <c r="L77" s="693"/>
      <c r="M77" s="693"/>
      <c r="N77" s="693"/>
      <c r="O77" s="693"/>
      <c r="P77" s="693"/>
      <c r="Q77" s="693"/>
    </row>
    <row r="78" spans="1:20" ht="42" customHeight="1" x14ac:dyDescent="0.25">
      <c r="A78" s="693" t="s">
        <v>121</v>
      </c>
      <c r="B78" s="693"/>
      <c r="C78" s="693"/>
      <c r="D78" s="693"/>
      <c r="E78" s="693"/>
      <c r="F78" s="693"/>
      <c r="G78" s="693"/>
      <c r="H78" s="693"/>
      <c r="I78" s="693"/>
      <c r="J78" s="693"/>
      <c r="K78" s="693"/>
      <c r="L78" s="693"/>
      <c r="M78" s="304"/>
      <c r="N78" s="304"/>
      <c r="O78" s="304"/>
      <c r="P78" s="304"/>
      <c r="Q78" s="304"/>
    </row>
    <row r="79" spans="1:20" ht="12.75" customHeight="1" x14ac:dyDescent="0.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</row>
    <row r="80" spans="1:20" ht="14.25" customHeight="1" thickBot="1" x14ac:dyDescent="0.3">
      <c r="A80" s="692" t="s">
        <v>15</v>
      </c>
      <c r="B80" s="692"/>
      <c r="C80" s="692"/>
      <c r="D80" s="692"/>
      <c r="E80" s="692"/>
      <c r="F80" s="692"/>
      <c r="G80" s="692"/>
      <c r="H80" s="692"/>
      <c r="I80" s="692"/>
      <c r="J80" s="692"/>
      <c r="K80" s="692"/>
      <c r="L80" s="692"/>
      <c r="M80" s="17"/>
      <c r="N80" s="17"/>
      <c r="O80" s="17"/>
      <c r="P80" s="17"/>
      <c r="Q80" s="36"/>
    </row>
    <row r="81" spans="1:17" ht="93" customHeight="1" thickBot="1" x14ac:dyDescent="0.3">
      <c r="A81" s="624" t="s">
        <v>16</v>
      </c>
      <c r="B81" s="625"/>
      <c r="C81" s="625"/>
      <c r="D81" s="625"/>
      <c r="E81" s="625"/>
      <c r="F81" s="625"/>
      <c r="G81" s="625"/>
      <c r="H81" s="626"/>
      <c r="I81" s="344" t="s">
        <v>122</v>
      </c>
      <c r="J81" s="346" t="s">
        <v>113</v>
      </c>
      <c r="K81" s="347" t="s">
        <v>114</v>
      </c>
      <c r="L81" s="345" t="s">
        <v>115</v>
      </c>
      <c r="M81" s="37"/>
      <c r="N81" s="37"/>
      <c r="O81" s="37"/>
      <c r="P81" s="37"/>
      <c r="Q81" s="38"/>
    </row>
    <row r="82" spans="1:17" ht="16.5" customHeight="1" x14ac:dyDescent="0.25">
      <c r="A82" s="677" t="s">
        <v>46</v>
      </c>
      <c r="B82" s="678"/>
      <c r="C82" s="678"/>
      <c r="D82" s="678"/>
      <c r="E82" s="678"/>
      <c r="F82" s="678"/>
      <c r="G82" s="678"/>
      <c r="H82" s="679"/>
      <c r="I82" s="209">
        <f>SUM(I84:I85)</f>
        <v>1275.3</v>
      </c>
      <c r="J82" s="209">
        <f>SUM(J84:J85)</f>
        <v>579.4</v>
      </c>
      <c r="K82" s="209">
        <f>SUM(K84:K85)</f>
        <v>354.6</v>
      </c>
      <c r="L82" s="209">
        <f>SUM(L84:L85)</f>
        <v>349.4</v>
      </c>
      <c r="M82" s="37"/>
      <c r="N82" s="37"/>
      <c r="O82" s="37"/>
      <c r="P82" s="37"/>
      <c r="Q82" s="38"/>
    </row>
    <row r="83" spans="1:17" ht="16.5" customHeight="1" x14ac:dyDescent="0.25">
      <c r="A83" s="671" t="s">
        <v>47</v>
      </c>
      <c r="B83" s="672"/>
      <c r="C83" s="672"/>
      <c r="D83" s="672"/>
      <c r="E83" s="672"/>
      <c r="F83" s="672"/>
      <c r="G83" s="672"/>
      <c r="H83" s="673"/>
      <c r="I83" s="46">
        <f>SUM(I84:I85)</f>
        <v>1275.3</v>
      </c>
      <c r="J83" s="46">
        <f>SUM(J84:J85)</f>
        <v>579.4</v>
      </c>
      <c r="K83" s="46">
        <f>SUM(K84:K85)</f>
        <v>354.6</v>
      </c>
      <c r="L83" s="46">
        <f>SUM(L84:L85)</f>
        <v>349.4</v>
      </c>
      <c r="M83" s="37"/>
      <c r="N83" s="37"/>
      <c r="O83" s="37"/>
      <c r="P83" s="37"/>
      <c r="Q83" s="38"/>
    </row>
    <row r="84" spans="1:17" ht="14.25" customHeight="1" x14ac:dyDescent="0.25">
      <c r="A84" s="668" t="s">
        <v>17</v>
      </c>
      <c r="B84" s="669"/>
      <c r="C84" s="669"/>
      <c r="D84" s="669"/>
      <c r="E84" s="669"/>
      <c r="F84" s="669"/>
      <c r="G84" s="669"/>
      <c r="H84" s="670"/>
      <c r="I84" s="4">
        <f>SUMIF(H15:H73,"sb",I15:I73)</f>
        <v>1165.0999999999999</v>
      </c>
      <c r="J84" s="4">
        <f>SUMIF(H15:H73,"sb",J15:J73)</f>
        <v>469.2</v>
      </c>
      <c r="K84" s="4">
        <f>SUMIF(H15:H73,"sb",K15:K73)</f>
        <v>244.4</v>
      </c>
      <c r="L84" s="4">
        <f>SUMIF(H15:H73,"sb",L15:L73)</f>
        <v>239.2</v>
      </c>
      <c r="M84" s="39"/>
      <c r="N84" s="39"/>
      <c r="O84" s="39"/>
      <c r="P84" s="39"/>
      <c r="Q84" s="38"/>
    </row>
    <row r="85" spans="1:17" ht="14.25" customHeight="1" x14ac:dyDescent="0.25">
      <c r="A85" s="668" t="s">
        <v>144</v>
      </c>
      <c r="B85" s="669"/>
      <c r="C85" s="669"/>
      <c r="D85" s="669"/>
      <c r="E85" s="669"/>
      <c r="F85" s="669"/>
      <c r="G85" s="669"/>
      <c r="H85" s="670"/>
      <c r="I85" s="4">
        <f>SUMIF(H16:H74,"sb(vb)",I16:I74)</f>
        <v>110.2</v>
      </c>
      <c r="J85" s="4">
        <v>110.2</v>
      </c>
      <c r="K85" s="4">
        <v>110.2</v>
      </c>
      <c r="L85" s="4">
        <v>110.2</v>
      </c>
      <c r="M85" s="39"/>
      <c r="N85" s="39"/>
      <c r="O85" s="39"/>
      <c r="P85" s="39"/>
      <c r="Q85" s="38"/>
    </row>
    <row r="86" spans="1:17" ht="14.25" customHeight="1" thickBot="1" x14ac:dyDescent="0.3">
      <c r="A86" s="674" t="s">
        <v>45</v>
      </c>
      <c r="B86" s="675"/>
      <c r="C86" s="675"/>
      <c r="D86" s="675"/>
      <c r="E86" s="675"/>
      <c r="F86" s="675"/>
      <c r="G86" s="675"/>
      <c r="H86" s="676"/>
      <c r="I86" s="213">
        <f t="shared" ref="I86:L86" si="9">SUM(I87:I88)</f>
        <v>20.2</v>
      </c>
      <c r="J86" s="213">
        <f t="shared" si="9"/>
        <v>0</v>
      </c>
      <c r="K86" s="213">
        <f t="shared" si="9"/>
        <v>25</v>
      </c>
      <c r="L86" s="213">
        <f t="shared" si="9"/>
        <v>0</v>
      </c>
      <c r="M86" s="37"/>
      <c r="N86" s="37"/>
      <c r="O86" s="37"/>
      <c r="P86" s="37"/>
      <c r="Q86" s="38"/>
    </row>
    <row r="87" spans="1:17" ht="14.25" customHeight="1" x14ac:dyDescent="0.25">
      <c r="A87" s="747" t="s">
        <v>102</v>
      </c>
      <c r="B87" s="748"/>
      <c r="C87" s="748"/>
      <c r="D87" s="748"/>
      <c r="E87" s="748"/>
      <c r="F87" s="748"/>
      <c r="G87" s="748"/>
      <c r="H87" s="749"/>
      <c r="I87" s="50">
        <f>SUMIF(H18:H73,"lrvb",I18:I73)</f>
        <v>0</v>
      </c>
      <c r="J87" s="50">
        <f>SUMIF(H18:H73,"lrvb",J18:J73)</f>
        <v>0</v>
      </c>
      <c r="K87" s="50">
        <f>SUMIF(H18:H73,"lrvb",K18:K73)</f>
        <v>0</v>
      </c>
      <c r="L87" s="50">
        <f>SUMIF(H18:H73,"lrvb",L18:L73)</f>
        <v>0</v>
      </c>
      <c r="M87" s="37"/>
      <c r="N87" s="37"/>
      <c r="O87" s="37"/>
      <c r="P87" s="37"/>
      <c r="Q87" s="38"/>
    </row>
    <row r="88" spans="1:17" ht="14.25" customHeight="1" x14ac:dyDescent="0.25">
      <c r="A88" s="668" t="s">
        <v>44</v>
      </c>
      <c r="B88" s="669"/>
      <c r="C88" s="669"/>
      <c r="D88" s="669"/>
      <c r="E88" s="669"/>
      <c r="F88" s="669"/>
      <c r="G88" s="669"/>
      <c r="H88" s="670"/>
      <c r="I88" s="4">
        <f>SUMIF(H19:H73,"es",I19:I73)</f>
        <v>20.2</v>
      </c>
      <c r="J88" s="4">
        <f>SUMIF(H19:H73,"es",J19:J73)</f>
        <v>0</v>
      </c>
      <c r="K88" s="4">
        <f>SUMIF(H19:H73,"es",K19:K73)</f>
        <v>25</v>
      </c>
      <c r="L88" s="4">
        <f>SUMIF(H19:H73,"es",L19:L73)</f>
        <v>0</v>
      </c>
      <c r="M88" s="37"/>
      <c r="N88" s="37"/>
      <c r="O88" s="37"/>
      <c r="P88" s="37"/>
      <c r="Q88" s="38"/>
    </row>
    <row r="89" spans="1:17" ht="18" customHeight="1" thickBot="1" x14ac:dyDescent="0.3">
      <c r="A89" s="616" t="s">
        <v>12</v>
      </c>
      <c r="B89" s="735"/>
      <c r="C89" s="735"/>
      <c r="D89" s="735"/>
      <c r="E89" s="735"/>
      <c r="F89" s="735"/>
      <c r="G89" s="735"/>
      <c r="H89" s="736"/>
      <c r="I89" s="2">
        <f>+I86+I82</f>
        <v>1295.5</v>
      </c>
      <c r="J89" s="2">
        <f>+J86+J82</f>
        <v>579.4</v>
      </c>
      <c r="K89" s="2">
        <f>+K86+K82</f>
        <v>379.6</v>
      </c>
      <c r="L89" s="2">
        <f>+L86+L82</f>
        <v>349.4</v>
      </c>
      <c r="M89" s="37"/>
      <c r="N89" s="37"/>
      <c r="O89" s="37"/>
      <c r="P89" s="37"/>
      <c r="Q89" s="38"/>
    </row>
    <row r="90" spans="1:17" x14ac:dyDescent="0.25">
      <c r="F90" s="732" t="s">
        <v>37</v>
      </c>
      <c r="G90" s="732"/>
      <c r="H90" s="732"/>
      <c r="I90" s="36"/>
      <c r="J90" s="36"/>
      <c r="K90" s="36"/>
      <c r="L90" s="108"/>
    </row>
    <row r="91" spans="1:17" x14ac:dyDescent="0.25">
      <c r="L91" s="217">
        <f>+L89-L76</f>
        <v>0</v>
      </c>
    </row>
  </sheetData>
  <mergeCells count="133">
    <mergeCell ref="R21:U22"/>
    <mergeCell ref="P58:P59"/>
    <mergeCell ref="Q58:Q59"/>
    <mergeCell ref="Q68:Q69"/>
    <mergeCell ref="Q65:Q66"/>
    <mergeCell ref="C64:Q64"/>
    <mergeCell ref="E65:E67"/>
    <mergeCell ref="G65:G67"/>
    <mergeCell ref="M65:M66"/>
    <mergeCell ref="M68:M69"/>
    <mergeCell ref="N68:N69"/>
    <mergeCell ref="R38:S38"/>
    <mergeCell ref="M42:M43"/>
    <mergeCell ref="O42:O43"/>
    <mergeCell ref="P42:P43"/>
    <mergeCell ref="Q42:Q43"/>
    <mergeCell ref="E47:E48"/>
    <mergeCell ref="E50:E52"/>
    <mergeCell ref="E60:E62"/>
    <mergeCell ref="G60:G62"/>
    <mergeCell ref="F19:F20"/>
    <mergeCell ref="E56:E57"/>
    <mergeCell ref="G50:G52"/>
    <mergeCell ref="C63:H63"/>
    <mergeCell ref="D35:D36"/>
    <mergeCell ref="M25:M26"/>
    <mergeCell ref="I47:I48"/>
    <mergeCell ref="D58:D59"/>
    <mergeCell ref="K47:K48"/>
    <mergeCell ref="G47:G49"/>
    <mergeCell ref="E58:E59"/>
    <mergeCell ref="E53:E54"/>
    <mergeCell ref="E35:E36"/>
    <mergeCell ref="M50:M52"/>
    <mergeCell ref="G53:G55"/>
    <mergeCell ref="M58:M59"/>
    <mergeCell ref="M35:M36"/>
    <mergeCell ref="E39:E40"/>
    <mergeCell ref="F90:H90"/>
    <mergeCell ref="A77:Q77"/>
    <mergeCell ref="A81:H81"/>
    <mergeCell ref="M32:M33"/>
    <mergeCell ref="E32:E33"/>
    <mergeCell ref="A89:H89"/>
    <mergeCell ref="G33:H33"/>
    <mergeCell ref="M44:M46"/>
    <mergeCell ref="E44:E46"/>
    <mergeCell ref="G44:G46"/>
    <mergeCell ref="M76:Q76"/>
    <mergeCell ref="B76:H76"/>
    <mergeCell ref="G34:G36"/>
    <mergeCell ref="A87:H87"/>
    <mergeCell ref="M63:Q63"/>
    <mergeCell ref="D65:D67"/>
    <mergeCell ref="M48:M49"/>
    <mergeCell ref="N65:N66"/>
    <mergeCell ref="P71:P73"/>
    <mergeCell ref="G68:G70"/>
    <mergeCell ref="H65:H66"/>
    <mergeCell ref="I65:I66"/>
    <mergeCell ref="J65:J66"/>
    <mergeCell ref="K65:K66"/>
    <mergeCell ref="A5:Q5"/>
    <mergeCell ref="M6:Q6"/>
    <mergeCell ref="D68:D70"/>
    <mergeCell ref="E68:E70"/>
    <mergeCell ref="E21:E24"/>
    <mergeCell ref="A10:Q10"/>
    <mergeCell ref="A4:Q4"/>
    <mergeCell ref="M8:M9"/>
    <mergeCell ref="C13:Q13"/>
    <mergeCell ref="L15:L17"/>
    <mergeCell ref="J19:J20"/>
    <mergeCell ref="E25:E27"/>
    <mergeCell ref="G25:G27"/>
    <mergeCell ref="G28:G29"/>
    <mergeCell ref="L7:L9"/>
    <mergeCell ref="K19:K20"/>
    <mergeCell ref="L19:L20"/>
    <mergeCell ref="G7:G9"/>
    <mergeCell ref="I7:I9"/>
    <mergeCell ref="J7:J9"/>
    <mergeCell ref="K7:K9"/>
    <mergeCell ref="I15:I17"/>
    <mergeCell ref="D19:D20"/>
    <mergeCell ref="E19:E20"/>
    <mergeCell ref="A88:H88"/>
    <mergeCell ref="A83:H83"/>
    <mergeCell ref="A86:H86"/>
    <mergeCell ref="A84:H84"/>
    <mergeCell ref="A82:H82"/>
    <mergeCell ref="C74:H74"/>
    <mergeCell ref="M74:Q74"/>
    <mergeCell ref="B75:H75"/>
    <mergeCell ref="M75:Q75"/>
    <mergeCell ref="A80:L80"/>
    <mergeCell ref="A85:H85"/>
    <mergeCell ref="A78:L78"/>
    <mergeCell ref="G1:Q1"/>
    <mergeCell ref="G24:H24"/>
    <mergeCell ref="G43:H43"/>
    <mergeCell ref="G14:G16"/>
    <mergeCell ref="A11:Q11"/>
    <mergeCell ref="B12:Q12"/>
    <mergeCell ref="M7:Q7"/>
    <mergeCell ref="N8:N9"/>
    <mergeCell ref="O8:Q8"/>
    <mergeCell ref="C7:C9"/>
    <mergeCell ref="D7:D9"/>
    <mergeCell ref="E7:E9"/>
    <mergeCell ref="F7:F9"/>
    <mergeCell ref="H7:H9"/>
    <mergeCell ref="D15:D17"/>
    <mergeCell ref="E15:E17"/>
    <mergeCell ref="M23:M24"/>
    <mergeCell ref="N23:N24"/>
    <mergeCell ref="F15:F17"/>
    <mergeCell ref="H19:H20"/>
    <mergeCell ref="I19:I20"/>
    <mergeCell ref="A7:A9"/>
    <mergeCell ref="B7:B9"/>
    <mergeCell ref="A3:Q3"/>
    <mergeCell ref="E71:E73"/>
    <mergeCell ref="G71:G73"/>
    <mergeCell ref="H71:H73"/>
    <mergeCell ref="L65:L66"/>
    <mergeCell ref="Q71:Q73"/>
    <mergeCell ref="M71:M73"/>
    <mergeCell ref="N71:N73"/>
    <mergeCell ref="O71:O73"/>
    <mergeCell ref="N58:N59"/>
    <mergeCell ref="O58:O59"/>
    <mergeCell ref="G56:G59"/>
  </mergeCells>
  <printOptions horizontalCentered="1"/>
  <pageMargins left="0.59055118110236227" right="0" top="0.59055118110236227" bottom="0.39370078740157483" header="0.31496062992125984" footer="0.31496062992125984"/>
  <pageSetup paperSize="9" scale="64" fitToHeight="0" orientation="portrait" r:id="rId1"/>
  <rowBreaks count="1" manualBreakCount="1">
    <brk id="4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0"/>
  <sheetViews>
    <sheetView topLeftCell="A55" zoomScaleNormal="100" workbookViewId="0">
      <selection activeCell="E15" sqref="E15:E20"/>
    </sheetView>
  </sheetViews>
  <sheetFormatPr defaultColWidth="9.109375" defaultRowHeight="13.2" x14ac:dyDescent="0.25"/>
  <cols>
    <col min="1" max="1" width="2.5546875" style="5" customWidth="1"/>
    <col min="2" max="2" width="2.88671875" style="6" customWidth="1"/>
    <col min="3" max="3" width="2.5546875" style="7" customWidth="1"/>
    <col min="4" max="4" width="30.88671875" style="9" customWidth="1"/>
    <col min="5" max="5" width="3.5546875" style="108" customWidth="1"/>
    <col min="6" max="6" width="7.5546875" style="9" customWidth="1"/>
    <col min="7" max="7" width="8.109375" style="40" customWidth="1"/>
    <col min="8" max="9" width="7.88671875" style="40" customWidth="1"/>
    <col min="10" max="10" width="23.44140625" style="9" customWidth="1"/>
    <col min="11" max="13" width="5.5546875" style="108" customWidth="1"/>
    <col min="14" max="16384" width="9.109375" style="9"/>
  </cols>
  <sheetData>
    <row r="1" spans="1:13" ht="33.6" customHeight="1" x14ac:dyDescent="0.25">
      <c r="G1" s="260"/>
      <c r="H1" s="260"/>
      <c r="I1" s="811" t="s">
        <v>90</v>
      </c>
      <c r="J1" s="811"/>
      <c r="K1" s="811"/>
      <c r="L1" s="811"/>
      <c r="M1" s="811"/>
    </row>
    <row r="2" spans="1:13" ht="30" customHeight="1" x14ac:dyDescent="0.25">
      <c r="G2" s="260"/>
      <c r="H2" s="260"/>
      <c r="I2" s="811" t="s">
        <v>89</v>
      </c>
      <c r="J2" s="811"/>
      <c r="K2" s="811"/>
      <c r="L2" s="811"/>
      <c r="M2" s="811"/>
    </row>
    <row r="3" spans="1:13" s="10" customFormat="1" ht="15.6" x14ac:dyDescent="0.25">
      <c r="A3" s="667" t="s">
        <v>87</v>
      </c>
      <c r="B3" s="667"/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</row>
    <row r="4" spans="1:13" s="10" customFormat="1" ht="15.6" x14ac:dyDescent="0.25">
      <c r="A4" s="702" t="s">
        <v>74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</row>
    <row r="5" spans="1:13" s="10" customFormat="1" ht="15.6" x14ac:dyDescent="0.25">
      <c r="A5" s="694" t="s">
        <v>18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</row>
    <row r="6" spans="1:13" ht="20.25" customHeight="1" thickBot="1" x14ac:dyDescent="0.3">
      <c r="A6" s="11"/>
      <c r="B6" s="11"/>
      <c r="C6" s="12"/>
      <c r="D6" s="13"/>
      <c r="E6" s="13"/>
      <c r="F6" s="13"/>
      <c r="G6" s="14"/>
      <c r="H6" s="14"/>
      <c r="I6" s="14"/>
      <c r="J6" s="695" t="s">
        <v>19</v>
      </c>
      <c r="K6" s="695"/>
      <c r="L6" s="695"/>
      <c r="M6" s="695"/>
    </row>
    <row r="7" spans="1:13" ht="19.5" customHeight="1" thickBot="1" x14ac:dyDescent="0.3">
      <c r="A7" s="661" t="s">
        <v>22</v>
      </c>
      <c r="B7" s="664" t="s">
        <v>0</v>
      </c>
      <c r="C7" s="631" t="s">
        <v>1</v>
      </c>
      <c r="D7" s="637" t="s">
        <v>23</v>
      </c>
      <c r="E7" s="640" t="s">
        <v>3</v>
      </c>
      <c r="F7" s="812" t="s">
        <v>4</v>
      </c>
      <c r="G7" s="815" t="s">
        <v>51</v>
      </c>
      <c r="H7" s="818" t="s">
        <v>52</v>
      </c>
      <c r="I7" s="821" t="s">
        <v>53</v>
      </c>
      <c r="J7" s="824" t="s">
        <v>24</v>
      </c>
      <c r="K7" s="825"/>
      <c r="L7" s="825"/>
      <c r="M7" s="826"/>
    </row>
    <row r="8" spans="1:13" ht="15" customHeight="1" x14ac:dyDescent="0.25">
      <c r="A8" s="662"/>
      <c r="B8" s="665"/>
      <c r="C8" s="632"/>
      <c r="D8" s="638"/>
      <c r="E8" s="641"/>
      <c r="F8" s="813"/>
      <c r="G8" s="816"/>
      <c r="H8" s="819"/>
      <c r="I8" s="822"/>
      <c r="J8" s="827" t="s">
        <v>2</v>
      </c>
      <c r="K8" s="829"/>
      <c r="L8" s="830"/>
      <c r="M8" s="831"/>
    </row>
    <row r="9" spans="1:13" ht="74.25" customHeight="1" thickBot="1" x14ac:dyDescent="0.3">
      <c r="A9" s="663"/>
      <c r="B9" s="666"/>
      <c r="C9" s="633"/>
      <c r="D9" s="639"/>
      <c r="E9" s="642"/>
      <c r="F9" s="814"/>
      <c r="G9" s="817"/>
      <c r="H9" s="820"/>
      <c r="I9" s="823"/>
      <c r="J9" s="828"/>
      <c r="K9" s="243" t="s">
        <v>92</v>
      </c>
      <c r="L9" s="97" t="s">
        <v>93</v>
      </c>
      <c r="M9" s="96" t="s">
        <v>94</v>
      </c>
    </row>
    <row r="10" spans="1:13" ht="29.1" customHeight="1" x14ac:dyDescent="0.25">
      <c r="A10" s="699" t="s">
        <v>25</v>
      </c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700"/>
      <c r="M10" s="701"/>
    </row>
    <row r="11" spans="1:13" ht="16.350000000000001" customHeight="1" x14ac:dyDescent="0.25">
      <c r="A11" s="618" t="s">
        <v>91</v>
      </c>
      <c r="B11" s="619"/>
      <c r="C11" s="619"/>
      <c r="D11" s="619"/>
      <c r="E11" s="619"/>
      <c r="F11" s="619"/>
      <c r="G11" s="619"/>
      <c r="H11" s="619"/>
      <c r="I11" s="619"/>
      <c r="J11" s="619"/>
      <c r="K11" s="619"/>
      <c r="L11" s="619"/>
      <c r="M11" s="620"/>
    </row>
    <row r="12" spans="1:13" ht="32.1" customHeight="1" x14ac:dyDescent="0.25">
      <c r="A12" s="201" t="s">
        <v>5</v>
      </c>
      <c r="B12" s="832" t="s">
        <v>76</v>
      </c>
      <c r="C12" s="832"/>
      <c r="D12" s="832"/>
      <c r="E12" s="832"/>
      <c r="F12" s="832"/>
      <c r="G12" s="832"/>
      <c r="H12" s="832"/>
      <c r="I12" s="832"/>
      <c r="J12" s="832"/>
      <c r="K12" s="832"/>
      <c r="L12" s="832"/>
      <c r="M12" s="833"/>
    </row>
    <row r="13" spans="1:13" ht="13.8" thickBot="1" x14ac:dyDescent="0.3">
      <c r="A13" s="192" t="s">
        <v>5</v>
      </c>
      <c r="B13" s="112" t="s">
        <v>5</v>
      </c>
      <c r="C13" s="834" t="s">
        <v>27</v>
      </c>
      <c r="D13" s="835"/>
      <c r="E13" s="835"/>
      <c r="F13" s="835"/>
      <c r="G13" s="835"/>
      <c r="H13" s="835"/>
      <c r="I13" s="835"/>
      <c r="J13" s="835"/>
      <c r="K13" s="835"/>
      <c r="L13" s="835"/>
      <c r="M13" s="836"/>
    </row>
    <row r="14" spans="1:13" ht="42" customHeight="1" x14ac:dyDescent="0.25">
      <c r="A14" s="193" t="s">
        <v>5</v>
      </c>
      <c r="B14" s="18" t="s">
        <v>5</v>
      </c>
      <c r="C14" s="19" t="s">
        <v>5</v>
      </c>
      <c r="D14" s="21" t="s">
        <v>28</v>
      </c>
      <c r="E14" s="103"/>
      <c r="F14" s="48" t="s">
        <v>6</v>
      </c>
      <c r="G14" s="116">
        <v>86.5</v>
      </c>
      <c r="H14" s="78">
        <v>66.5</v>
      </c>
      <c r="I14" s="121">
        <v>76.5</v>
      </c>
      <c r="J14" s="22"/>
      <c r="K14" s="98"/>
      <c r="L14" s="60"/>
      <c r="M14" s="227"/>
    </row>
    <row r="15" spans="1:13" ht="17.100000000000001" customHeight="1" x14ac:dyDescent="0.25">
      <c r="A15" s="194"/>
      <c r="B15" s="23"/>
      <c r="C15" s="19"/>
      <c r="D15" s="649" t="s">
        <v>65</v>
      </c>
      <c r="E15" s="837"/>
      <c r="F15" s="244" t="s">
        <v>88</v>
      </c>
      <c r="G15" s="838">
        <v>74</v>
      </c>
      <c r="H15" s="839">
        <v>54</v>
      </c>
      <c r="I15" s="840">
        <v>64</v>
      </c>
      <c r="J15" s="141" t="s">
        <v>103</v>
      </c>
      <c r="K15" s="100">
        <v>5</v>
      </c>
      <c r="L15" s="70">
        <v>5</v>
      </c>
      <c r="M15" s="3">
        <v>5</v>
      </c>
    </row>
    <row r="16" spans="1:13" ht="27.6" customHeight="1" x14ac:dyDescent="0.25">
      <c r="A16" s="194"/>
      <c r="B16" s="23"/>
      <c r="C16" s="19"/>
      <c r="D16" s="650"/>
      <c r="E16" s="837"/>
      <c r="F16" s="244"/>
      <c r="G16" s="838"/>
      <c r="H16" s="839"/>
      <c r="I16" s="840"/>
      <c r="J16" s="141" t="s">
        <v>29</v>
      </c>
      <c r="K16" s="100">
        <v>16</v>
      </c>
      <c r="L16" s="70">
        <v>16</v>
      </c>
      <c r="M16" s="3">
        <v>16</v>
      </c>
    </row>
    <row r="17" spans="1:18" ht="17.100000000000001" customHeight="1" x14ac:dyDescent="0.25">
      <c r="A17" s="194"/>
      <c r="B17" s="23"/>
      <c r="C17" s="19"/>
      <c r="D17" s="651"/>
      <c r="E17" s="837"/>
      <c r="F17" s="244"/>
      <c r="G17" s="838"/>
      <c r="H17" s="839"/>
      <c r="I17" s="840"/>
      <c r="J17" s="31" t="s">
        <v>95</v>
      </c>
      <c r="K17" s="100">
        <v>30</v>
      </c>
      <c r="L17" s="70">
        <v>30</v>
      </c>
      <c r="M17" s="3">
        <v>30</v>
      </c>
    </row>
    <row r="18" spans="1:18" ht="43.5" customHeight="1" x14ac:dyDescent="0.25">
      <c r="A18" s="194"/>
      <c r="B18" s="23"/>
      <c r="C18" s="19"/>
      <c r="D18" s="140" t="s">
        <v>66</v>
      </c>
      <c r="E18" s="837"/>
      <c r="F18" s="244" t="s">
        <v>88</v>
      </c>
      <c r="G18" s="246">
        <v>10</v>
      </c>
      <c r="H18" s="247">
        <v>10</v>
      </c>
      <c r="I18" s="248">
        <v>10</v>
      </c>
      <c r="J18" s="233" t="s">
        <v>96</v>
      </c>
      <c r="K18" s="101">
        <v>1</v>
      </c>
      <c r="L18" s="59">
        <v>1</v>
      </c>
      <c r="M18" s="228">
        <v>1</v>
      </c>
      <c r="O18" s="17"/>
    </row>
    <row r="19" spans="1:18" ht="30" customHeight="1" x14ac:dyDescent="0.25">
      <c r="A19" s="194"/>
      <c r="B19" s="23"/>
      <c r="C19" s="19"/>
      <c r="D19" s="649" t="s">
        <v>67</v>
      </c>
      <c r="E19" s="837"/>
      <c r="F19" s="244" t="s">
        <v>88</v>
      </c>
      <c r="G19" s="246">
        <v>2.5</v>
      </c>
      <c r="H19" s="247">
        <v>2.5</v>
      </c>
      <c r="I19" s="248">
        <v>2.5</v>
      </c>
      <c r="J19" s="104" t="s">
        <v>96</v>
      </c>
      <c r="K19" s="100">
        <v>1</v>
      </c>
      <c r="L19" s="70">
        <v>1</v>
      </c>
      <c r="M19" s="3">
        <v>1</v>
      </c>
    </row>
    <row r="20" spans="1:18" ht="15.75" customHeight="1" thickBot="1" x14ac:dyDescent="0.3">
      <c r="A20" s="192"/>
      <c r="B20" s="25"/>
      <c r="C20" s="58"/>
      <c r="D20" s="698"/>
      <c r="E20" s="837"/>
      <c r="F20" s="136" t="s">
        <v>12</v>
      </c>
      <c r="G20" s="1">
        <f>SUM(G14)</f>
        <v>86.5</v>
      </c>
      <c r="H20" s="79">
        <f t="shared" ref="H20:I20" si="0">SUM(H14)</f>
        <v>66.5</v>
      </c>
      <c r="I20" s="83">
        <f t="shared" si="0"/>
        <v>76.5</v>
      </c>
      <c r="J20" s="146" t="s">
        <v>38</v>
      </c>
      <c r="K20" s="147">
        <v>8</v>
      </c>
      <c r="L20" s="94">
        <v>8</v>
      </c>
      <c r="M20" s="148">
        <v>8</v>
      </c>
      <c r="P20" s="17"/>
    </row>
    <row r="21" spans="1:18" ht="17.399999999999999" customHeight="1" x14ac:dyDescent="0.25">
      <c r="A21" s="195" t="s">
        <v>5</v>
      </c>
      <c r="B21" s="41" t="s">
        <v>5</v>
      </c>
      <c r="C21" s="34" t="s">
        <v>7</v>
      </c>
      <c r="D21" s="713" t="s">
        <v>64</v>
      </c>
      <c r="E21" s="56" t="s">
        <v>39</v>
      </c>
      <c r="F21" s="28" t="s">
        <v>6</v>
      </c>
      <c r="G21" s="159">
        <v>25</v>
      </c>
      <c r="H21" s="118"/>
      <c r="I21" s="159">
        <v>10</v>
      </c>
      <c r="J21" s="774" t="s">
        <v>97</v>
      </c>
      <c r="K21" s="225">
        <v>1</v>
      </c>
      <c r="L21" s="223"/>
      <c r="M21" s="191">
        <v>1</v>
      </c>
    </row>
    <row r="22" spans="1:18" ht="17.399999999999999" customHeight="1" thickBot="1" x14ac:dyDescent="0.3">
      <c r="A22" s="196"/>
      <c r="B22" s="42"/>
      <c r="C22" s="33"/>
      <c r="D22" s="715"/>
      <c r="E22" s="57"/>
      <c r="F22" s="35" t="s">
        <v>12</v>
      </c>
      <c r="G22" s="76">
        <f>G21</f>
        <v>25</v>
      </c>
      <c r="H22" s="79"/>
      <c r="I22" s="76">
        <f>I21</f>
        <v>10</v>
      </c>
      <c r="J22" s="734"/>
      <c r="K22" s="220"/>
      <c r="L22" s="222"/>
      <c r="M22" s="63"/>
    </row>
    <row r="23" spans="1:18" ht="28.5" customHeight="1" x14ac:dyDescent="0.25">
      <c r="A23" s="197" t="s">
        <v>5</v>
      </c>
      <c r="B23" s="43" t="s">
        <v>5</v>
      </c>
      <c r="C23" s="19" t="s">
        <v>8</v>
      </c>
      <c r="D23" s="29" t="s">
        <v>31</v>
      </c>
      <c r="E23" s="51"/>
      <c r="F23" s="48" t="s">
        <v>6</v>
      </c>
      <c r="G23" s="74">
        <v>84.3</v>
      </c>
      <c r="H23" s="78">
        <v>80.900000000000006</v>
      </c>
      <c r="I23" s="251">
        <v>104.8</v>
      </c>
      <c r="J23" s="102"/>
      <c r="K23" s="132"/>
      <c r="L23" s="93"/>
      <c r="M23" s="130"/>
    </row>
    <row r="24" spans="1:18" ht="42" customHeight="1" x14ac:dyDescent="0.25">
      <c r="A24" s="197"/>
      <c r="B24" s="43"/>
      <c r="C24" s="19"/>
      <c r="D24" s="52" t="s">
        <v>32</v>
      </c>
      <c r="E24" s="51"/>
      <c r="F24" s="244" t="s">
        <v>88</v>
      </c>
      <c r="G24" s="252">
        <v>35.200000000000003</v>
      </c>
      <c r="H24" s="253">
        <v>52</v>
      </c>
      <c r="I24" s="254">
        <v>74</v>
      </c>
      <c r="J24" s="104" t="s">
        <v>33</v>
      </c>
      <c r="K24" s="231">
        <v>40</v>
      </c>
      <c r="L24" s="62">
        <v>70</v>
      </c>
      <c r="M24" s="151">
        <v>80</v>
      </c>
    </row>
    <row r="25" spans="1:18" ht="42" customHeight="1" x14ac:dyDescent="0.25">
      <c r="A25" s="197"/>
      <c r="B25" s="43"/>
      <c r="C25" s="32"/>
      <c r="D25" s="229" t="s">
        <v>54</v>
      </c>
      <c r="E25" s="51"/>
      <c r="F25" s="244" t="s">
        <v>88</v>
      </c>
      <c r="G25" s="252">
        <v>28</v>
      </c>
      <c r="H25" s="253">
        <v>0.8</v>
      </c>
      <c r="I25" s="254">
        <v>0.8</v>
      </c>
      <c r="J25" s="154" t="s">
        <v>55</v>
      </c>
      <c r="K25" s="231">
        <v>312</v>
      </c>
      <c r="L25" s="62">
        <v>12</v>
      </c>
      <c r="M25" s="151">
        <v>12</v>
      </c>
    </row>
    <row r="26" spans="1:18" ht="30.75" customHeight="1" x14ac:dyDescent="0.25">
      <c r="A26" s="197"/>
      <c r="B26" s="43"/>
      <c r="C26" s="32"/>
      <c r="D26" s="67"/>
      <c r="E26" s="51"/>
      <c r="F26" s="244"/>
      <c r="G26" s="252"/>
      <c r="H26" s="253"/>
      <c r="I26" s="254"/>
      <c r="J26" s="150" t="s">
        <v>56</v>
      </c>
      <c r="K26" s="231">
        <v>1</v>
      </c>
      <c r="L26" s="62"/>
      <c r="M26" s="151"/>
      <c r="R26" s="17"/>
    </row>
    <row r="27" spans="1:18" ht="17.399999999999999" customHeight="1" x14ac:dyDescent="0.25">
      <c r="A27" s="197"/>
      <c r="B27" s="43"/>
      <c r="C27" s="32"/>
      <c r="D27" s="649" t="s">
        <v>75</v>
      </c>
      <c r="E27" s="51"/>
      <c r="F27" s="245" t="s">
        <v>88</v>
      </c>
      <c r="G27" s="249">
        <v>21.1</v>
      </c>
      <c r="H27" s="250">
        <v>28.1</v>
      </c>
      <c r="I27" s="249">
        <v>30</v>
      </c>
      <c r="J27" s="733" t="s">
        <v>98</v>
      </c>
      <c r="K27" s="231">
        <v>4</v>
      </c>
      <c r="L27" s="62">
        <v>5</v>
      </c>
      <c r="M27" s="151">
        <v>5</v>
      </c>
    </row>
    <row r="28" spans="1:18" ht="17.399999999999999" customHeight="1" thickBot="1" x14ac:dyDescent="0.3">
      <c r="A28" s="196"/>
      <c r="B28" s="42"/>
      <c r="C28" s="33"/>
      <c r="D28" s="698"/>
      <c r="E28" s="53"/>
      <c r="F28" s="235" t="s">
        <v>12</v>
      </c>
      <c r="G28" s="76">
        <f>SUM(G23)</f>
        <v>84.3</v>
      </c>
      <c r="H28" s="79">
        <f t="shared" ref="H28:I28" si="1">SUM(H23)</f>
        <v>80.900000000000006</v>
      </c>
      <c r="I28" s="76">
        <f t="shared" si="1"/>
        <v>104.8</v>
      </c>
      <c r="J28" s="734"/>
      <c r="K28" s="232"/>
      <c r="L28" s="152"/>
      <c r="M28" s="153"/>
    </row>
    <row r="29" spans="1:18" ht="30.6" customHeight="1" x14ac:dyDescent="0.25">
      <c r="A29" s="195" t="s">
        <v>5</v>
      </c>
      <c r="B29" s="41" t="s">
        <v>5</v>
      </c>
      <c r="C29" s="34" t="s">
        <v>9</v>
      </c>
      <c r="D29" s="180" t="s">
        <v>34</v>
      </c>
      <c r="E29" s="54"/>
      <c r="F29" s="48"/>
      <c r="G29" s="178"/>
      <c r="H29" s="171"/>
      <c r="I29" s="145"/>
      <c r="J29" s="172"/>
      <c r="K29" s="160"/>
      <c r="L29" s="161"/>
      <c r="M29" s="173"/>
      <c r="N29" s="149"/>
    </row>
    <row r="30" spans="1:18" ht="20.100000000000001" customHeight="1" x14ac:dyDescent="0.25">
      <c r="A30" s="197"/>
      <c r="B30" s="43"/>
      <c r="C30" s="32"/>
      <c r="D30" s="650" t="s">
        <v>40</v>
      </c>
      <c r="E30" s="841" t="s">
        <v>39</v>
      </c>
      <c r="F30" s="30" t="s">
        <v>6</v>
      </c>
      <c r="G30" s="179">
        <v>850</v>
      </c>
      <c r="H30" s="171">
        <v>156.86000000000001</v>
      </c>
      <c r="I30" s="176"/>
      <c r="J30" s="733" t="s">
        <v>41</v>
      </c>
      <c r="K30" s="231">
        <v>90</v>
      </c>
      <c r="L30" s="62">
        <v>100</v>
      </c>
      <c r="M30" s="151"/>
      <c r="N30" s="149"/>
    </row>
    <row r="31" spans="1:18" ht="20.100000000000001" customHeight="1" x14ac:dyDescent="0.25">
      <c r="A31" s="197"/>
      <c r="B31" s="43"/>
      <c r="C31" s="32"/>
      <c r="D31" s="651"/>
      <c r="E31" s="841"/>
      <c r="F31" s="30" t="s">
        <v>20</v>
      </c>
      <c r="G31" s="91"/>
      <c r="H31" s="80"/>
      <c r="I31" s="89"/>
      <c r="J31" s="842"/>
      <c r="K31" s="226"/>
      <c r="L31" s="224"/>
      <c r="M31" s="177"/>
      <c r="N31" s="149"/>
    </row>
    <row r="32" spans="1:18" ht="41.1" customHeight="1" x14ac:dyDescent="0.25">
      <c r="A32" s="197"/>
      <c r="B32" s="43"/>
      <c r="C32" s="32"/>
      <c r="D32" s="64" t="s">
        <v>48</v>
      </c>
      <c r="E32" s="45"/>
      <c r="F32" s="49" t="s">
        <v>42</v>
      </c>
      <c r="G32" s="75">
        <v>20.2</v>
      </c>
      <c r="H32" s="238"/>
      <c r="I32" s="90"/>
      <c r="J32" s="233" t="s">
        <v>43</v>
      </c>
      <c r="K32" s="231">
        <v>4</v>
      </c>
      <c r="L32" s="62"/>
      <c r="M32" s="174"/>
      <c r="N32" s="149"/>
    </row>
    <row r="33" spans="1:16" ht="30.6" customHeight="1" x14ac:dyDescent="0.25">
      <c r="A33" s="197"/>
      <c r="B33" s="43"/>
      <c r="C33" s="32"/>
      <c r="D33" s="649" t="s">
        <v>99</v>
      </c>
      <c r="E33" s="45"/>
      <c r="F33" s="49" t="s">
        <v>6</v>
      </c>
      <c r="G33" s="75"/>
      <c r="H33" s="238">
        <v>2.5</v>
      </c>
      <c r="I33" s="90">
        <v>5</v>
      </c>
      <c r="J33" s="156" t="s">
        <v>57</v>
      </c>
      <c r="K33" s="155"/>
      <c r="L33" s="157">
        <v>4</v>
      </c>
      <c r="M33" s="158">
        <v>6</v>
      </c>
      <c r="N33" s="149"/>
    </row>
    <row r="34" spans="1:16" ht="39.75" customHeight="1" x14ac:dyDescent="0.25">
      <c r="A34" s="197"/>
      <c r="B34" s="43"/>
      <c r="C34" s="32"/>
      <c r="D34" s="650"/>
      <c r="E34" s="45"/>
      <c r="F34" s="109"/>
      <c r="G34" s="139"/>
      <c r="H34" s="239"/>
      <c r="I34" s="125"/>
      <c r="J34" s="71" t="s">
        <v>58</v>
      </c>
      <c r="K34" s="127"/>
      <c r="L34" s="72">
        <v>6</v>
      </c>
      <c r="M34" s="175">
        <v>10</v>
      </c>
    </row>
    <row r="35" spans="1:16" ht="31.35" customHeight="1" x14ac:dyDescent="0.25">
      <c r="A35" s="197"/>
      <c r="B35" s="43"/>
      <c r="C35" s="32"/>
      <c r="D35" s="650"/>
      <c r="E35" s="45"/>
      <c r="F35" s="109"/>
      <c r="G35" s="139"/>
      <c r="H35" s="239"/>
      <c r="I35" s="125"/>
      <c r="J35" s="69" t="s">
        <v>59</v>
      </c>
      <c r="K35" s="131"/>
      <c r="L35" s="70">
        <v>2</v>
      </c>
      <c r="M35" s="73">
        <v>2</v>
      </c>
    </row>
    <row r="36" spans="1:16" ht="16.5" customHeight="1" thickBot="1" x14ac:dyDescent="0.3">
      <c r="A36" s="196"/>
      <c r="B36" s="42"/>
      <c r="C36" s="33"/>
      <c r="D36" s="698"/>
      <c r="E36" s="55"/>
      <c r="F36" s="234"/>
      <c r="G36" s="105">
        <f>SUM(G29:G33)</f>
        <v>870.2</v>
      </c>
      <c r="H36" s="106">
        <f>SUM(H29:H33)</f>
        <v>159.36000000000001</v>
      </c>
      <c r="I36" s="107">
        <f>SUM(I31:I34)</f>
        <v>5</v>
      </c>
      <c r="J36" s="218" t="s">
        <v>60</v>
      </c>
      <c r="K36" s="220"/>
      <c r="L36" s="222">
        <v>8</v>
      </c>
      <c r="M36" s="95">
        <v>8</v>
      </c>
    </row>
    <row r="37" spans="1:16" ht="41.1" customHeight="1" x14ac:dyDescent="0.25">
      <c r="A37" s="195" t="s">
        <v>5</v>
      </c>
      <c r="B37" s="41" t="s">
        <v>5</v>
      </c>
      <c r="C37" s="34" t="s">
        <v>10</v>
      </c>
      <c r="D37" s="713" t="s">
        <v>35</v>
      </c>
      <c r="E37" s="56" t="s">
        <v>39</v>
      </c>
      <c r="F37" s="28" t="s">
        <v>6</v>
      </c>
      <c r="G37" s="116">
        <v>8</v>
      </c>
      <c r="H37" s="78">
        <v>8</v>
      </c>
      <c r="I37" s="121">
        <v>8</v>
      </c>
      <c r="J37" s="843" t="s">
        <v>36</v>
      </c>
      <c r="K37" s="219">
        <v>15</v>
      </c>
      <c r="L37" s="221">
        <v>15</v>
      </c>
      <c r="M37" s="92">
        <v>15</v>
      </c>
    </row>
    <row r="38" spans="1:16" ht="15" customHeight="1" thickBot="1" x14ac:dyDescent="0.3">
      <c r="A38" s="196"/>
      <c r="B38" s="42"/>
      <c r="C38" s="33"/>
      <c r="D38" s="715"/>
      <c r="E38" s="57"/>
      <c r="F38" s="35" t="s">
        <v>12</v>
      </c>
      <c r="G38" s="1">
        <f t="shared" ref="G38:H38" si="2">G37</f>
        <v>8</v>
      </c>
      <c r="H38" s="79">
        <f t="shared" si="2"/>
        <v>8</v>
      </c>
      <c r="I38" s="83">
        <f>I37</f>
        <v>8</v>
      </c>
      <c r="J38" s="653"/>
      <c r="K38" s="220"/>
      <c r="L38" s="222"/>
      <c r="M38" s="63"/>
    </row>
    <row r="39" spans="1:16" ht="18" customHeight="1" x14ac:dyDescent="0.25">
      <c r="A39" s="195" t="s">
        <v>5</v>
      </c>
      <c r="B39" s="41" t="s">
        <v>5</v>
      </c>
      <c r="C39" s="34" t="s">
        <v>63</v>
      </c>
      <c r="D39" s="713" t="s">
        <v>78</v>
      </c>
      <c r="E39" s="56" t="s">
        <v>39</v>
      </c>
      <c r="F39" s="28" t="s">
        <v>6</v>
      </c>
      <c r="G39" s="74"/>
      <c r="H39" s="78">
        <v>25</v>
      </c>
      <c r="I39" s="74">
        <v>25</v>
      </c>
      <c r="J39" s="162" t="s">
        <v>79</v>
      </c>
      <c r="K39" s="164"/>
      <c r="L39" s="60">
        <v>7</v>
      </c>
      <c r="M39" s="61">
        <v>7</v>
      </c>
    </row>
    <row r="40" spans="1:16" ht="18" customHeight="1" x14ac:dyDescent="0.25">
      <c r="A40" s="197"/>
      <c r="B40" s="43"/>
      <c r="C40" s="32"/>
      <c r="D40" s="714"/>
      <c r="E40" s="230"/>
      <c r="F40" s="255"/>
      <c r="G40" s="99"/>
      <c r="H40" s="88"/>
      <c r="I40" s="99"/>
      <c r="J40" s="652" t="s">
        <v>100</v>
      </c>
      <c r="K40" s="256"/>
      <c r="L40" s="72">
        <v>14</v>
      </c>
      <c r="M40" s="73">
        <v>14</v>
      </c>
    </row>
    <row r="41" spans="1:16" ht="18" customHeight="1" thickBot="1" x14ac:dyDescent="0.3">
      <c r="A41" s="196"/>
      <c r="B41" s="42"/>
      <c r="C41" s="33"/>
      <c r="D41" s="715"/>
      <c r="E41" s="57"/>
      <c r="F41" s="35" t="s">
        <v>12</v>
      </c>
      <c r="G41" s="76">
        <f t="shared" ref="G41:I41" si="3">G39</f>
        <v>0</v>
      </c>
      <c r="H41" s="79">
        <f t="shared" si="3"/>
        <v>25</v>
      </c>
      <c r="I41" s="76">
        <f t="shared" si="3"/>
        <v>25</v>
      </c>
      <c r="J41" s="653"/>
      <c r="K41" s="165"/>
      <c r="L41" s="222"/>
      <c r="M41" s="63"/>
    </row>
    <row r="42" spans="1:16" ht="32.4" customHeight="1" x14ac:dyDescent="0.25">
      <c r="A42" s="195" t="s">
        <v>5</v>
      </c>
      <c r="B42" s="41" t="s">
        <v>5</v>
      </c>
      <c r="C42" s="34" t="s">
        <v>77</v>
      </c>
      <c r="D42" s="713" t="s">
        <v>61</v>
      </c>
      <c r="E42" s="56" t="s">
        <v>39</v>
      </c>
      <c r="F42" s="28" t="s">
        <v>6</v>
      </c>
      <c r="G42" s="74"/>
      <c r="H42" s="78"/>
      <c r="I42" s="74">
        <v>4</v>
      </c>
      <c r="J42" s="737" t="s">
        <v>62</v>
      </c>
      <c r="K42" s="844"/>
      <c r="L42" s="846"/>
      <c r="M42" s="92">
        <v>1</v>
      </c>
    </row>
    <row r="43" spans="1:16" ht="16.5" customHeight="1" thickBot="1" x14ac:dyDescent="0.3">
      <c r="A43" s="196"/>
      <c r="B43" s="42"/>
      <c r="C43" s="33"/>
      <c r="D43" s="715"/>
      <c r="E43" s="57"/>
      <c r="F43" s="35" t="s">
        <v>12</v>
      </c>
      <c r="G43" s="76">
        <f t="shared" ref="G43:I45" si="4">G42</f>
        <v>0</v>
      </c>
      <c r="H43" s="79">
        <f t="shared" si="4"/>
        <v>0</v>
      </c>
      <c r="I43" s="76">
        <f t="shared" si="4"/>
        <v>4</v>
      </c>
      <c r="J43" s="653"/>
      <c r="K43" s="845"/>
      <c r="L43" s="847"/>
      <c r="M43" s="63"/>
    </row>
    <row r="44" spans="1:16" ht="18.600000000000001" customHeight="1" x14ac:dyDescent="0.25">
      <c r="A44" s="195" t="s">
        <v>5</v>
      </c>
      <c r="B44" s="41" t="s">
        <v>5</v>
      </c>
      <c r="C44" s="34" t="s">
        <v>80</v>
      </c>
      <c r="D44" s="713" t="s">
        <v>86</v>
      </c>
      <c r="E44" s="56" t="s">
        <v>39</v>
      </c>
      <c r="F44" s="28" t="s">
        <v>6</v>
      </c>
      <c r="G44" s="74"/>
      <c r="H44" s="78"/>
      <c r="I44" s="74"/>
      <c r="J44" s="737" t="s">
        <v>101</v>
      </c>
      <c r="K44" s="844"/>
      <c r="L44" s="846">
        <v>1</v>
      </c>
      <c r="M44" s="92"/>
    </row>
    <row r="45" spans="1:16" ht="16.5" customHeight="1" thickBot="1" x14ac:dyDescent="0.3">
      <c r="A45" s="196"/>
      <c r="B45" s="42"/>
      <c r="C45" s="33"/>
      <c r="D45" s="715"/>
      <c r="E45" s="57"/>
      <c r="F45" s="35" t="s">
        <v>12</v>
      </c>
      <c r="G45" s="76">
        <f t="shared" si="4"/>
        <v>0</v>
      </c>
      <c r="H45" s="79">
        <f t="shared" si="4"/>
        <v>0</v>
      </c>
      <c r="I45" s="76">
        <f t="shared" si="4"/>
        <v>0</v>
      </c>
      <c r="J45" s="653"/>
      <c r="K45" s="845"/>
      <c r="L45" s="847"/>
      <c r="M45" s="63"/>
    </row>
    <row r="46" spans="1:16" ht="14.25" customHeight="1" thickBot="1" x14ac:dyDescent="0.3">
      <c r="A46" s="198" t="s">
        <v>5</v>
      </c>
      <c r="B46" s="111" t="s">
        <v>5</v>
      </c>
      <c r="C46" s="680" t="s">
        <v>13</v>
      </c>
      <c r="D46" s="681"/>
      <c r="E46" s="681"/>
      <c r="F46" s="682"/>
      <c r="G46" s="135">
        <f>+G22+G43+G38+G36+G28+G20</f>
        <v>1074</v>
      </c>
      <c r="H46" s="138">
        <f>+H22+H43+H38+H36+H28+H20+H41</f>
        <v>339.76</v>
      </c>
      <c r="I46" s="259">
        <f>+I22+I43+I38+I36+I28+I20+I41</f>
        <v>233.3</v>
      </c>
      <c r="J46" s="683"/>
      <c r="K46" s="684"/>
      <c r="L46" s="684"/>
      <c r="M46" s="685"/>
    </row>
    <row r="47" spans="1:16" ht="13.5" customHeight="1" thickBot="1" x14ac:dyDescent="0.3">
      <c r="A47" s="199" t="s">
        <v>5</v>
      </c>
      <c r="B47" s="182" t="s">
        <v>7</v>
      </c>
      <c r="C47" s="794" t="s">
        <v>81</v>
      </c>
      <c r="D47" s="795"/>
      <c r="E47" s="795"/>
      <c r="F47" s="795"/>
      <c r="G47" s="795"/>
      <c r="H47" s="795"/>
      <c r="I47" s="795"/>
      <c r="J47" s="795"/>
      <c r="K47" s="795"/>
      <c r="L47" s="795"/>
      <c r="M47" s="796"/>
    </row>
    <row r="48" spans="1:16" ht="22.35" customHeight="1" x14ac:dyDescent="0.25">
      <c r="A48" s="193" t="s">
        <v>5</v>
      </c>
      <c r="B48" s="41" t="s">
        <v>7</v>
      </c>
      <c r="C48" s="115" t="s">
        <v>5</v>
      </c>
      <c r="D48" s="697" t="s">
        <v>68</v>
      </c>
      <c r="E48" s="236"/>
      <c r="F48" s="122" t="s">
        <v>69</v>
      </c>
      <c r="G48" s="117">
        <v>157.4</v>
      </c>
      <c r="H48" s="118">
        <v>157.4</v>
      </c>
      <c r="I48" s="119">
        <v>157.4</v>
      </c>
      <c r="J48" s="261" t="s">
        <v>71</v>
      </c>
      <c r="K48" s="264">
        <v>30</v>
      </c>
      <c r="L48" s="263">
        <v>30</v>
      </c>
      <c r="M48" s="262">
        <v>30</v>
      </c>
      <c r="P48" s="17"/>
    </row>
    <row r="49" spans="1:16" ht="16.350000000000001" customHeight="1" thickBot="1" x14ac:dyDescent="0.3">
      <c r="A49" s="200"/>
      <c r="B49" s="112"/>
      <c r="C49" s="113"/>
      <c r="D49" s="698"/>
      <c r="E49" s="181"/>
      <c r="F49" s="123" t="s">
        <v>12</v>
      </c>
      <c r="G49" s="124">
        <f>SUM(G48:G48)</f>
        <v>157.4</v>
      </c>
      <c r="H49" s="106">
        <f>SUM(H48:H48)</f>
        <v>157.4</v>
      </c>
      <c r="I49" s="137">
        <f>SUM(I48:I48)</f>
        <v>157.4</v>
      </c>
      <c r="J49" s="218"/>
      <c r="K49" s="128"/>
      <c r="L49" s="72"/>
      <c r="M49" s="129"/>
    </row>
    <row r="50" spans="1:16" ht="26.1" customHeight="1" x14ac:dyDescent="0.25">
      <c r="A50" s="194" t="s">
        <v>5</v>
      </c>
      <c r="B50" s="43" t="s">
        <v>7</v>
      </c>
      <c r="C50" s="19" t="s">
        <v>7</v>
      </c>
      <c r="D50" s="697" t="s">
        <v>72</v>
      </c>
      <c r="E50" s="110" t="s">
        <v>39</v>
      </c>
      <c r="F50" s="237" t="s">
        <v>6</v>
      </c>
      <c r="G50" s="117">
        <v>111.3</v>
      </c>
      <c r="H50" s="118">
        <v>55.21</v>
      </c>
      <c r="I50" s="119">
        <v>0.68</v>
      </c>
      <c r="J50" s="858" t="s">
        <v>73</v>
      </c>
      <c r="K50" s="603">
        <v>18</v>
      </c>
      <c r="L50" s="758">
        <v>18</v>
      </c>
      <c r="M50" s="860">
        <v>18</v>
      </c>
    </row>
    <row r="51" spans="1:16" ht="15.6" customHeight="1" x14ac:dyDescent="0.25">
      <c r="A51" s="194"/>
      <c r="B51" s="23"/>
      <c r="C51" s="19"/>
      <c r="D51" s="650"/>
      <c r="E51" s="110" t="s">
        <v>70</v>
      </c>
      <c r="F51" s="242"/>
      <c r="G51" s="241"/>
      <c r="H51" s="239"/>
      <c r="I51" s="240"/>
      <c r="J51" s="859"/>
      <c r="K51" s="604"/>
      <c r="L51" s="759"/>
      <c r="M51" s="861"/>
    </row>
    <row r="52" spans="1:16" ht="18" customHeight="1" thickBot="1" x14ac:dyDescent="0.3">
      <c r="A52" s="200"/>
      <c r="B52" s="112"/>
      <c r="C52" s="113"/>
      <c r="D52" s="698"/>
      <c r="E52" s="114"/>
      <c r="F52" s="136" t="s">
        <v>12</v>
      </c>
      <c r="G52" s="133">
        <f>SUM(G50:G51)</f>
        <v>111.3</v>
      </c>
      <c r="H52" s="79">
        <f t="shared" ref="H52:I52" si="5">SUM(H50:H51)</f>
        <v>55.21</v>
      </c>
      <c r="I52" s="134">
        <f t="shared" si="5"/>
        <v>0.68</v>
      </c>
      <c r="J52" s="218"/>
      <c r="K52" s="126"/>
      <c r="L52" s="222"/>
      <c r="M52" s="129"/>
      <c r="P52" s="17"/>
    </row>
    <row r="53" spans="1:16" s="183" customFormat="1" ht="32.1" customHeight="1" x14ac:dyDescent="0.3">
      <c r="A53" s="193" t="s">
        <v>5</v>
      </c>
      <c r="B53" s="41" t="s">
        <v>7</v>
      </c>
      <c r="C53" s="115" t="s">
        <v>8</v>
      </c>
      <c r="D53" s="583" t="s">
        <v>82</v>
      </c>
      <c r="E53" s="849" t="s">
        <v>39</v>
      </c>
      <c r="F53" s="589"/>
      <c r="G53" s="117"/>
      <c r="H53" s="118"/>
      <c r="I53" s="189"/>
      <c r="J53" s="190" t="s">
        <v>83</v>
      </c>
      <c r="K53" s="257"/>
      <c r="L53" s="186"/>
      <c r="M53" s="187"/>
    </row>
    <row r="54" spans="1:16" s="183" customFormat="1" ht="34.35" customHeight="1" x14ac:dyDescent="0.3">
      <c r="A54" s="194"/>
      <c r="B54" s="43"/>
      <c r="C54" s="19"/>
      <c r="D54" s="848"/>
      <c r="E54" s="850"/>
      <c r="F54" s="851"/>
      <c r="G54" s="241"/>
      <c r="H54" s="239"/>
      <c r="I54" s="125"/>
      <c r="J54" s="214" t="s">
        <v>84</v>
      </c>
      <c r="K54" s="258">
        <v>1</v>
      </c>
      <c r="L54" s="215">
        <v>1</v>
      </c>
      <c r="M54" s="216">
        <v>1</v>
      </c>
    </row>
    <row r="55" spans="1:16" ht="14.25" customHeight="1" x14ac:dyDescent="0.25">
      <c r="A55" s="201" t="s">
        <v>5</v>
      </c>
      <c r="B55" s="265" t="s">
        <v>7</v>
      </c>
      <c r="C55" s="852" t="s">
        <v>13</v>
      </c>
      <c r="D55" s="853"/>
      <c r="E55" s="853"/>
      <c r="F55" s="854"/>
      <c r="G55" s="266">
        <f>+G49+G52</f>
        <v>268.7</v>
      </c>
      <c r="H55" s="267">
        <f>+H49+H52</f>
        <v>212.61</v>
      </c>
      <c r="I55" s="268">
        <f>+I49+I52</f>
        <v>158.08000000000001</v>
      </c>
      <c r="J55" s="855"/>
      <c r="K55" s="856"/>
      <c r="L55" s="856"/>
      <c r="M55" s="857"/>
    </row>
    <row r="56" spans="1:16" ht="14.25" customHeight="1" x14ac:dyDescent="0.25">
      <c r="A56" s="201" t="s">
        <v>5</v>
      </c>
      <c r="B56" s="686" t="s">
        <v>14</v>
      </c>
      <c r="C56" s="687"/>
      <c r="D56" s="687"/>
      <c r="E56" s="687"/>
      <c r="F56" s="688"/>
      <c r="G56" s="202">
        <f>G55+G46</f>
        <v>1342.7</v>
      </c>
      <c r="H56" s="203">
        <f>H55+H46</f>
        <v>552.37</v>
      </c>
      <c r="I56" s="204">
        <f>I55+I46</f>
        <v>391.38</v>
      </c>
      <c r="J56" s="689"/>
      <c r="K56" s="690"/>
      <c r="L56" s="690"/>
      <c r="M56" s="691"/>
    </row>
    <row r="57" spans="1:16" ht="14.25" customHeight="1" thickBot="1" x14ac:dyDescent="0.3">
      <c r="A57" s="205" t="s">
        <v>11</v>
      </c>
      <c r="B57" s="742" t="s">
        <v>21</v>
      </c>
      <c r="C57" s="743"/>
      <c r="D57" s="743"/>
      <c r="E57" s="743"/>
      <c r="F57" s="744"/>
      <c r="G57" s="206">
        <f>G56</f>
        <v>1342.7</v>
      </c>
      <c r="H57" s="207">
        <f t="shared" ref="H57:I57" si="6">H56</f>
        <v>552.37</v>
      </c>
      <c r="I57" s="208">
        <f t="shared" si="6"/>
        <v>391.38</v>
      </c>
      <c r="J57" s="739"/>
      <c r="K57" s="740"/>
      <c r="L57" s="740"/>
      <c r="M57" s="741"/>
    </row>
    <row r="58" spans="1:16" ht="19.5" customHeight="1" x14ac:dyDescent="0.25">
      <c r="A58" s="693"/>
      <c r="B58" s="693"/>
      <c r="C58" s="693"/>
      <c r="D58" s="693"/>
      <c r="E58" s="693"/>
      <c r="F58" s="693"/>
      <c r="G58" s="693"/>
      <c r="H58" s="693"/>
      <c r="I58" s="693"/>
      <c r="J58" s="693"/>
      <c r="K58" s="693"/>
      <c r="L58" s="693"/>
      <c r="M58" s="693"/>
    </row>
    <row r="59" spans="1:16" ht="14.25" customHeight="1" thickBot="1" x14ac:dyDescent="0.3">
      <c r="A59" s="692" t="s">
        <v>15</v>
      </c>
      <c r="B59" s="692"/>
      <c r="C59" s="692"/>
      <c r="D59" s="692"/>
      <c r="E59" s="692"/>
      <c r="F59" s="692"/>
      <c r="G59" s="692"/>
      <c r="H59" s="692"/>
      <c r="I59" s="692"/>
      <c r="J59" s="17"/>
      <c r="K59" s="36"/>
      <c r="L59" s="36"/>
      <c r="M59" s="36"/>
    </row>
    <row r="60" spans="1:16" ht="59.25" customHeight="1" thickBot="1" x14ac:dyDescent="0.3">
      <c r="A60" s="862" t="s">
        <v>16</v>
      </c>
      <c r="B60" s="863"/>
      <c r="C60" s="863"/>
      <c r="D60" s="863"/>
      <c r="E60" s="863"/>
      <c r="F60" s="864"/>
      <c r="G60" s="84" t="s">
        <v>51</v>
      </c>
      <c r="H60" s="86" t="s">
        <v>52</v>
      </c>
      <c r="I60" s="81" t="s">
        <v>53</v>
      </c>
      <c r="J60" s="37"/>
      <c r="K60" s="38"/>
      <c r="L60" s="38"/>
      <c r="M60" s="38"/>
    </row>
    <row r="61" spans="1:16" ht="16.5" customHeight="1" x14ac:dyDescent="0.25">
      <c r="A61" s="677" t="s">
        <v>46</v>
      </c>
      <c r="B61" s="678"/>
      <c r="C61" s="678"/>
      <c r="D61" s="678"/>
      <c r="E61" s="678"/>
      <c r="F61" s="679"/>
      <c r="G61" s="210">
        <f>SUM(G63:G63)</f>
        <v>1165.0999999999999</v>
      </c>
      <c r="H61" s="211">
        <f>SUM(H63:H63)</f>
        <v>394.96999999999997</v>
      </c>
      <c r="I61" s="212">
        <f>SUM(I63:I63)</f>
        <v>233.98000000000002</v>
      </c>
      <c r="J61" s="37"/>
      <c r="K61" s="38"/>
      <c r="L61" s="38"/>
      <c r="M61" s="38"/>
    </row>
    <row r="62" spans="1:16" ht="16.5" customHeight="1" x14ac:dyDescent="0.25">
      <c r="A62" s="865" t="s">
        <v>47</v>
      </c>
      <c r="B62" s="866"/>
      <c r="C62" s="866"/>
      <c r="D62" s="866"/>
      <c r="E62" s="866"/>
      <c r="F62" s="867"/>
      <c r="G62" s="85">
        <f>SUM(G63:G63)</f>
        <v>1165.0999999999999</v>
      </c>
      <c r="H62" s="87">
        <f>SUM(H63:H63)</f>
        <v>394.96999999999997</v>
      </c>
      <c r="I62" s="82">
        <f>SUM(I63:I63)</f>
        <v>233.98000000000002</v>
      </c>
      <c r="J62" s="37"/>
      <c r="K62" s="38"/>
      <c r="L62" s="38"/>
      <c r="M62" s="38"/>
    </row>
    <row r="63" spans="1:16" ht="14.25" customHeight="1" x14ac:dyDescent="0.25">
      <c r="A63" s="868" t="s">
        <v>17</v>
      </c>
      <c r="B63" s="869"/>
      <c r="C63" s="869"/>
      <c r="D63" s="869"/>
      <c r="E63" s="869"/>
      <c r="F63" s="870"/>
      <c r="G63" s="168">
        <f>SUMIF(F14:F54,"sb",G14:G54)</f>
        <v>1165.0999999999999</v>
      </c>
      <c r="H63" s="144">
        <f>SUMIF(F14:F54,"sb",H14:H54)</f>
        <v>394.96999999999997</v>
      </c>
      <c r="I63" s="166">
        <f>SUMIF(F14:F54,"sb",I14:I54)</f>
        <v>233.98000000000002</v>
      </c>
      <c r="J63" s="39"/>
      <c r="K63" s="38"/>
      <c r="L63" s="38"/>
      <c r="M63" s="38"/>
    </row>
    <row r="64" spans="1:16" ht="14.25" customHeight="1" thickBot="1" x14ac:dyDescent="0.3">
      <c r="A64" s="674" t="s">
        <v>45</v>
      </c>
      <c r="B64" s="675"/>
      <c r="C64" s="675"/>
      <c r="D64" s="675"/>
      <c r="E64" s="675"/>
      <c r="F64" s="676"/>
      <c r="G64" s="270">
        <f t="shared" ref="G64:I64" si="7">SUM(G65:G66)</f>
        <v>177.6</v>
      </c>
      <c r="H64" s="271">
        <f t="shared" si="7"/>
        <v>157.4</v>
      </c>
      <c r="I64" s="272">
        <f t="shared" si="7"/>
        <v>157.4</v>
      </c>
      <c r="J64" s="37"/>
      <c r="K64" s="38"/>
      <c r="L64" s="38"/>
      <c r="M64" s="38"/>
    </row>
    <row r="65" spans="1:13" ht="14.25" customHeight="1" x14ac:dyDescent="0.25">
      <c r="A65" s="747" t="s">
        <v>102</v>
      </c>
      <c r="B65" s="748"/>
      <c r="C65" s="748"/>
      <c r="D65" s="748"/>
      <c r="E65" s="748"/>
      <c r="F65" s="749"/>
      <c r="G65" s="168">
        <f>SUMIF(F18:F51,"lrvb",G18:G51)</f>
        <v>157.4</v>
      </c>
      <c r="H65" s="88">
        <f>SUMIF(F14:F51,"lrvb",H14:H51)</f>
        <v>157.4</v>
      </c>
      <c r="I65" s="166">
        <f>SUMIF(F18:F51,"lrvb",I18:I51)</f>
        <v>157.4</v>
      </c>
      <c r="J65" s="37"/>
      <c r="K65" s="38"/>
      <c r="L65" s="38"/>
      <c r="M65" s="38"/>
    </row>
    <row r="66" spans="1:13" ht="14.25" customHeight="1" x14ac:dyDescent="0.25">
      <c r="A66" s="668" t="s">
        <v>44</v>
      </c>
      <c r="B66" s="669"/>
      <c r="C66" s="669"/>
      <c r="D66" s="669"/>
      <c r="E66" s="669"/>
      <c r="F66" s="670"/>
      <c r="G66" s="169">
        <f>SUMIF(F19:F51,"es",G19:G51)</f>
        <v>20.2</v>
      </c>
      <c r="H66" s="80">
        <f>SUMIF(F19:F51,"es",H19:H51)</f>
        <v>0</v>
      </c>
      <c r="I66" s="167">
        <f>SUMIF(F19:F51,"es",I19:I51)</f>
        <v>0</v>
      </c>
      <c r="J66" s="37"/>
      <c r="K66" s="38"/>
      <c r="L66" s="38"/>
      <c r="M66" s="38"/>
    </row>
    <row r="67" spans="1:13" ht="18" customHeight="1" thickBot="1" x14ac:dyDescent="0.3">
      <c r="A67" s="616" t="s">
        <v>12</v>
      </c>
      <c r="B67" s="735"/>
      <c r="C67" s="735"/>
      <c r="D67" s="735"/>
      <c r="E67" s="735"/>
      <c r="F67" s="736"/>
      <c r="G67" s="1">
        <f>+G64+G61</f>
        <v>1342.6999999999998</v>
      </c>
      <c r="H67" s="79">
        <f>+H64+H61</f>
        <v>552.37</v>
      </c>
      <c r="I67" s="83">
        <f>+I64+I61</f>
        <v>391.38</v>
      </c>
      <c r="J67" s="37"/>
      <c r="K67" s="38"/>
      <c r="L67" s="38"/>
      <c r="M67" s="38"/>
    </row>
    <row r="68" spans="1:13" x14ac:dyDescent="0.25">
      <c r="E68" s="732" t="s">
        <v>37</v>
      </c>
      <c r="F68" s="732"/>
      <c r="G68" s="108"/>
      <c r="H68" s="108"/>
      <c r="I68" s="108"/>
    </row>
    <row r="69" spans="1:13" x14ac:dyDescent="0.25">
      <c r="G69" s="217">
        <f>+G67-G57</f>
        <v>0</v>
      </c>
      <c r="H69" s="217">
        <f>+H67-H57</f>
        <v>0</v>
      </c>
      <c r="I69" s="217">
        <f>+I67-I57</f>
        <v>0</v>
      </c>
      <c r="J69" s="269"/>
    </row>
    <row r="70" spans="1:13" x14ac:dyDescent="0.25">
      <c r="G70" s="217">
        <f>+G67-G57</f>
        <v>0</v>
      </c>
      <c r="H70" s="217">
        <f>+H67-H57</f>
        <v>0</v>
      </c>
      <c r="I70" s="217">
        <f>+I67-I57</f>
        <v>0</v>
      </c>
      <c r="J70" s="269"/>
    </row>
  </sheetData>
  <mergeCells count="77">
    <mergeCell ref="J56:M56"/>
    <mergeCell ref="B57:F57"/>
    <mergeCell ref="A67:F67"/>
    <mergeCell ref="E68:F68"/>
    <mergeCell ref="A58:M58"/>
    <mergeCell ref="A59:I59"/>
    <mergeCell ref="A60:F60"/>
    <mergeCell ref="A61:F61"/>
    <mergeCell ref="A62:F62"/>
    <mergeCell ref="A63:F63"/>
    <mergeCell ref="A64:F64"/>
    <mergeCell ref="A65:F65"/>
    <mergeCell ref="A66:F66"/>
    <mergeCell ref="J57:M57"/>
    <mergeCell ref="B56:F56"/>
    <mergeCell ref="C46:F46"/>
    <mergeCell ref="J46:M46"/>
    <mergeCell ref="C47:M47"/>
    <mergeCell ref="D48:D49"/>
    <mergeCell ref="D50:D52"/>
    <mergeCell ref="J50:J51"/>
    <mergeCell ref="K50:K51"/>
    <mergeCell ref="L50:L51"/>
    <mergeCell ref="M50:M51"/>
    <mergeCell ref="D53:D54"/>
    <mergeCell ref="E53:E54"/>
    <mergeCell ref="F53:F54"/>
    <mergeCell ref="C55:F55"/>
    <mergeCell ref="J55:M55"/>
    <mergeCell ref="K42:K43"/>
    <mergeCell ref="L42:L43"/>
    <mergeCell ref="D44:D45"/>
    <mergeCell ref="J44:J45"/>
    <mergeCell ref="K44:K45"/>
    <mergeCell ref="L44:L45"/>
    <mergeCell ref="D39:D41"/>
    <mergeCell ref="D42:D43"/>
    <mergeCell ref="J42:J43"/>
    <mergeCell ref="D33:D36"/>
    <mergeCell ref="D37:D38"/>
    <mergeCell ref="J37:J38"/>
    <mergeCell ref="J40:J41"/>
    <mergeCell ref="J27:J28"/>
    <mergeCell ref="D30:D31"/>
    <mergeCell ref="E30:E31"/>
    <mergeCell ref="J30:J31"/>
    <mergeCell ref="D19:D20"/>
    <mergeCell ref="D21:D22"/>
    <mergeCell ref="D27:D28"/>
    <mergeCell ref="J21:J22"/>
    <mergeCell ref="B12:M12"/>
    <mergeCell ref="C13:M13"/>
    <mergeCell ref="D15:D17"/>
    <mergeCell ref="E15:E20"/>
    <mergeCell ref="G15:G17"/>
    <mergeCell ref="H15:H17"/>
    <mergeCell ref="I15:I17"/>
    <mergeCell ref="A11:M11"/>
    <mergeCell ref="E7:E9"/>
    <mergeCell ref="F7:F9"/>
    <mergeCell ref="G7:G9"/>
    <mergeCell ref="H7:H9"/>
    <mergeCell ref="A7:A9"/>
    <mergeCell ref="B7:B9"/>
    <mergeCell ref="C7:C9"/>
    <mergeCell ref="D7:D9"/>
    <mergeCell ref="I7:I9"/>
    <mergeCell ref="J7:M7"/>
    <mergeCell ref="J8:J9"/>
    <mergeCell ref="K8:M8"/>
    <mergeCell ref="A10:M10"/>
    <mergeCell ref="A3:M3"/>
    <mergeCell ref="A4:M4"/>
    <mergeCell ref="A5:M5"/>
    <mergeCell ref="J6:M6"/>
    <mergeCell ref="I1:M1"/>
    <mergeCell ref="I2:M2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36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9 programa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Snieguole Kacerauskaite</cp:lastModifiedBy>
  <cp:lastPrinted>2022-01-15T09:53:42Z</cp:lastPrinted>
  <dcterms:created xsi:type="dcterms:W3CDTF">2015-10-15T13:35:41Z</dcterms:created>
  <dcterms:modified xsi:type="dcterms:W3CDTF">2022-01-16T15:04:19Z</dcterms:modified>
</cp:coreProperties>
</file>